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7" r:id="rId1"/>
  </sheets>
  <calcPr calcId="144525"/>
</workbook>
</file>

<file path=xl/sharedStrings.xml><?xml version="1.0" encoding="utf-8"?>
<sst xmlns="http://schemas.openxmlformats.org/spreadsheetml/2006/main" count="76" uniqueCount="72">
  <si>
    <r>
      <rPr>
        <sz val="18"/>
        <rFont val="方正小标宋简体"/>
        <charset val="134"/>
      </rPr>
      <t xml:space="preserve">项目支出绩效自评表
</t>
    </r>
    <r>
      <rPr>
        <sz val="18"/>
        <rFont val="仿宋_GB2312"/>
        <charset val="134"/>
      </rPr>
      <t>（2024年度）</t>
    </r>
  </si>
  <si>
    <t>项目名称</t>
  </si>
  <si>
    <t>“我们爱诗词”-第四届北京市小学生诗词大会</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</si>
  <si>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</si>
  <si>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</si>
  <si>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</si>
  <si>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</si>
  <si>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</si>
  <si>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</si>
  <si>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</si>
  <si>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</si>
  <si>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</si>
  <si>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</si>
  <si>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</si>
  <si>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</si>
  <si>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</si>
  <si>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</si>
  <si>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</si>
  <si>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</si>
  <si>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</si>
  <si>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</si>
  <si>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为引导少年儿童学习中华民族优秀传统文化，走进中华诗词的宝库，拟通过进入校园开展广泛宣传动员，搭建网络平台，扩大宣传矩阵等多种形式吸引全市小学生参加诗词活动，进一步提高活动覆盖面和社会影响力，让学生在诗词中领略中国文化之美。</t>
  </si>
  <si>
    <t>2024年3月举办“我们爱诗词”第三届北京市小学生诗词大会决赛暨颁奖仪式，此次活动在举办团体组半决赛决赛的基础上，首次增设了个人组半决赛及决赛，网络点击量达80.7万次，北京新闻等媒体对活动进行报道。下半年，根据委领导要求，调整工作方案，面向青少年开展了“我们爱诗词”短视频征集活动，共到学生作品822个，评选出优秀奖37个，康震等专家学者为活动助力，越来越多的青少年在活动中学习诗词文化，坚定文化自信。</t>
  </si>
  <si>
    <t>绩效指标</t>
  </si>
  <si>
    <t>一级指标</t>
  </si>
  <si>
    <t>二级指标</t>
  </si>
  <si>
    <t>三级指标</t>
  </si>
  <si>
    <t>年度指标值</t>
  </si>
  <si>
    <t>实际完成值</t>
  </si>
  <si>
    <t>偏差原因分析及改进
措施</t>
  </si>
  <si>
    <t>产出指标</t>
  </si>
  <si>
    <t>数量指标</t>
  </si>
  <si>
    <t>校园推广活动</t>
  </si>
  <si>
    <t>≥3场</t>
  </si>
  <si>
    <t>经研究，工作方案调整，由校园推广活动改为邀请康震等专家学者通过线上形式鼓励青少年参与“我们爱诗词”活动，并举办短视频征集活动</t>
  </si>
  <si>
    <t>网络答题平台</t>
  </si>
  <si>
    <t>＝1个</t>
  </si>
  <si>
    <t>1个</t>
  </si>
  <si>
    <t>诗词大会半决赛</t>
  </si>
  <si>
    <t>＝1次</t>
  </si>
  <si>
    <t>2场</t>
  </si>
  <si>
    <t>质量指标</t>
  </si>
  <si>
    <t>诗词大会暨颁奖仪式</t>
  </si>
  <si>
    <t>达到预期效果</t>
  </si>
  <si>
    <t>在开展团体组比赛的基础上，首次增设了个人组比赛，网络点击量80余万次</t>
  </si>
  <si>
    <t>诗词大会决赛及颁奖仪式</t>
  </si>
  <si>
    <t>1次</t>
  </si>
  <si>
    <t>时效指标</t>
  </si>
  <si>
    <t>完成时限</t>
  </si>
  <si>
    <t>≤10月</t>
  </si>
  <si>
    <t>12月</t>
  </si>
  <si>
    <t>经研究，工作方案调整，10月—12月开展了“我们爱诗词”短视频征集活动</t>
  </si>
  <si>
    <t>成本指标</t>
  </si>
  <si>
    <t>经济成本指标</t>
  </si>
  <si>
    <t>项目控制数</t>
  </si>
  <si>
    <t>≤45万元</t>
  </si>
  <si>
    <t>45万元</t>
  </si>
  <si>
    <t>效益指标</t>
  </si>
  <si>
    <t>社会效益指标</t>
  </si>
  <si>
    <t>覆盖面（线下）</t>
  </si>
  <si>
    <t>≥500人</t>
  </si>
  <si>
    <t>1000余人</t>
  </si>
  <si>
    <t>影响力（线上）</t>
  </si>
  <si>
    <t>≥10万人</t>
  </si>
  <si>
    <t>80万人</t>
  </si>
  <si>
    <t>满意度指标</t>
  </si>
  <si>
    <t>服务对象满意度指标</t>
  </si>
  <si>
    <t>服务对象满意度</t>
  </si>
  <si>
    <t>得到青少年和家长欢迎和积极参与</t>
  </si>
  <si>
    <t>要进一步研究诗词文化传播的实效，让青少年在活动中学有所获</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</si>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</sst>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176" formatCode="#,##0.00_ "/>
    <numFmt numFmtId="177" formatCode="0_);[Red]\(0\)"/>
    <numFmt numFmtId="178" formatCode="0.000000_ "/>
    <numFmt numFmtId="42" formatCode="_ &quot;￥&quot;* #,##0_ ;_ &quot;￥&quot;* \-#,##0_ ;_ &quot;￥&quot;* &quot;-&quot;_ ;_ @_ "/>
    <numFmt numFmtId="179" formatCode="#,##0_ "/>
    <numFmt numFmtId="41" formatCode="_ * #,##0_ ;_ * \-#,##0_ ;_ * &quot;-&quot;_ ;_ @_ "/>
    <numFmt numFmtId="43" formatCode="_ * #,##0.00_ ;_ * \-#,##0.00_ ;_ * &quot;-&quot;??_ ;_ @_ "/>
    <numFmt numFmtId="180" formatCode="0.00_);[Red]\(0.00\)"/>
    <numFmt numFmtId="44" formatCode="_ &quot;￥&quot;* #,##0.00_ ;_ &quot;￥&quot;* \-#,##0.00_ ;_ &quot;￥&quot;* &quot;-&quot;??_ ;_ @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6" fillId="16"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8" fillId="0" borderId="1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8"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5" fillId="0" borderId="9"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5" fillId="11"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13"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20" fillId="27" borderId="12" applyNumberFormat="false" applyAlignment="false" applyProtection="false">
      <alignment vertical="center"/>
    </xf>
    <xf numFmtId="0" fontId="16"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5" fillId="22"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22" fillId="30" borderId="12" applyNumberFormat="false" applyAlignment="false" applyProtection="false">
      <alignment vertical="center"/>
    </xf>
    <xf numFmtId="0" fontId="23" fillId="27" borderId="13" applyNumberFormat="false" applyAlignment="false" applyProtection="false">
      <alignment vertical="center"/>
    </xf>
    <xf numFmtId="0" fontId="17" fillId="17" borderId="10" applyNumberFormat="false" applyAlignment="false" applyProtection="false">
      <alignment vertical="center"/>
    </xf>
    <xf numFmtId="0" fontId="24" fillId="0" borderId="14" applyNumberFormat="false" applyFill="false" applyAlignment="false" applyProtection="false">
      <alignment vertical="center"/>
    </xf>
    <xf numFmtId="0" fontId="5" fillId="24"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11" fillId="10" borderId="7"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7" borderId="0" applyNumberFormat="false" applyBorder="false" applyAlignment="false" applyProtection="false">
      <alignment vertical="center"/>
    </xf>
    <xf numFmtId="0" fontId="21" fillId="28"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31">
    <xf numFmtId="0" fontId="0"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vertical="center"/>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left" vertical="center"/>
    </xf>
    <xf numFmtId="0" fontId="1"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178"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horizontal="center" vertical="center"/>
    </xf>
    <xf numFmtId="178" fontId="1" fillId="0" borderId="1" xfId="0" applyNumberFormat="true" applyFont="true" applyFill="true" applyBorder="true" applyAlignment="true">
      <alignment horizontal="right" vertical="center"/>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49" fontId="1" fillId="0" borderId="1" xfId="0" applyNumberFormat="true" applyFont="true" applyFill="true" applyBorder="true" applyAlignment="true">
      <alignment horizontal="center" vertical="center" wrapText="true"/>
    </xf>
    <xf numFmtId="49" fontId="1" fillId="0" borderId="5" xfId="0" applyNumberFormat="true" applyFont="true" applyFill="true" applyBorder="true" applyAlignment="true">
      <alignment horizontal="center" vertical="center" wrapText="true"/>
    </xf>
    <xf numFmtId="49" fontId="1" fillId="0" borderId="6" xfId="0" applyNumberFormat="true" applyFont="true" applyFill="true" applyBorder="true" applyAlignment="true">
      <alignment horizontal="center" vertical="center" wrapText="true"/>
    </xf>
    <xf numFmtId="0" fontId="1" fillId="0" borderId="5" xfId="0" applyNumberFormat="true" applyFont="true" applyFill="true" applyBorder="true" applyAlignment="true">
      <alignment horizontal="center" vertical="center" wrapText="true"/>
    </xf>
    <xf numFmtId="0" fontId="1" fillId="0" borderId="6" xfId="0" applyNumberFormat="true" applyFont="true" applyFill="true" applyBorder="true" applyAlignment="true">
      <alignment horizontal="center" vertical="center" wrapText="true"/>
    </xf>
    <xf numFmtId="10" fontId="1" fillId="0" borderId="1" xfId="0" applyNumberFormat="true" applyFont="true" applyFill="true" applyBorder="true" applyAlignment="true">
      <alignment horizontal="center" vertical="center"/>
    </xf>
    <xf numFmtId="176" fontId="1" fillId="0" borderId="1" xfId="0" applyNumberFormat="true"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xf>
    <xf numFmtId="179" fontId="1" fillId="0" borderId="1" xfId="0" applyNumberFormat="true" applyFont="true" applyFill="true" applyBorder="true" applyAlignment="true">
      <alignment horizontal="center" vertical="center" wrapText="true"/>
    </xf>
    <xf numFmtId="180" fontId="1" fillId="0" borderId="1" xfId="0" applyNumberFormat="true" applyFont="true" applyFill="true" applyBorder="true" applyAlignment="true">
      <alignment horizontal="center" vertical="center"/>
    </xf>
    <xf numFmtId="176" fontId="1" fillId="0" borderId="1" xfId="0" applyNumberFormat="true"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7"/>
  <sheetViews>
    <sheetView tabSelected="1" workbookViewId="0">
      <selection activeCell="A4" sqref="$A4:$XFD4"/>
    </sheetView>
  </sheetViews>
  <sheetFormatPr defaultColWidth="9" defaultRowHeight="14.25"/>
  <cols>
    <col min="1" max="1" width="3.7" style="2" customWidth="true"/>
    <col min="2" max="2" width="9.75833333333333" style="1" customWidth="true"/>
    <col min="3" max="3" width="11.55" style="1" customWidth="true"/>
    <col min="4" max="4" width="30.6" style="3" customWidth="true"/>
    <col min="5" max="5" width="13.1083333333333" style="3"/>
    <col min="6" max="6" width="15.225" style="3" customWidth="true"/>
    <col min="7" max="7" width="22.1" style="1" customWidth="true"/>
    <col min="8" max="8" width="10" style="1" customWidth="true"/>
    <col min="9" max="9" width="9.5" style="1" customWidth="true"/>
    <col min="10" max="10" width="22.6333333333333" style="1" customWidth="true"/>
    <col min="11" max="11" width="22.3833333333333" style="4" customWidth="true"/>
    <col min="12" max="16384" width="9" style="1"/>
  </cols>
  <sheetData>
    <row r="1" s="1" customFormat="true" ht="60" customHeight="true" spans="1:11">
      <c r="A1" s="5" t="s">
        <v>0</v>
      </c>
      <c r="B1" s="5"/>
      <c r="C1" s="5"/>
      <c r="D1" s="5"/>
      <c r="E1" s="5"/>
      <c r="F1" s="5"/>
      <c r="G1" s="5"/>
      <c r="H1" s="5"/>
      <c r="I1" s="5"/>
      <c r="J1" s="5"/>
      <c r="K1" s="4"/>
    </row>
    <row r="2" s="1" customFormat="true" ht="24" customHeight="true" spans="1:11">
      <c r="A2" s="6" t="s">
        <v>1</v>
      </c>
      <c r="B2" s="7"/>
      <c r="C2" s="7"/>
      <c r="D2" s="7" t="s">
        <v>2</v>
      </c>
      <c r="E2" s="7"/>
      <c r="F2" s="7"/>
      <c r="G2" s="7"/>
      <c r="H2" s="7"/>
      <c r="I2" s="7"/>
      <c r="J2" s="7"/>
      <c r="K2" s="4"/>
    </row>
    <row r="3" s="1" customFormat="true" ht="24" customHeight="true" spans="1:11">
      <c r="A3" s="6" t="s">
        <v>3</v>
      </c>
      <c r="B3" s="7"/>
      <c r="C3" s="7"/>
      <c r="D3" s="6" t="s">
        <v>4</v>
      </c>
      <c r="E3" s="6"/>
      <c r="F3" s="6"/>
      <c r="G3" s="7" t="s">
        <v>5</v>
      </c>
      <c r="H3" s="14" t="s">
        <v>6</v>
      </c>
      <c r="I3" s="14"/>
      <c r="J3" s="14"/>
      <c r="K3" s="4"/>
    </row>
    <row r="4" s="1" customFormat="true" ht="29" customHeight="true" spans="1:12">
      <c r="A4" s="6" t="s">
        <v>7</v>
      </c>
      <c r="B4" s="6"/>
      <c r="C4" s="6"/>
      <c r="D4" s="7"/>
      <c r="E4" s="6" t="s">
        <v>8</v>
      </c>
      <c r="F4" s="6" t="s">
        <v>9</v>
      </c>
      <c r="G4" s="6" t="s">
        <v>10</v>
      </c>
      <c r="H4" s="6" t="s">
        <v>11</v>
      </c>
      <c r="I4" s="6" t="s">
        <v>12</v>
      </c>
      <c r="J4" s="7" t="s">
        <v>13</v>
      </c>
      <c r="K4" s="4"/>
      <c r="L4" s="4"/>
    </row>
    <row r="5" s="1" customFormat="true" ht="24" customHeight="true" spans="1:12">
      <c r="A5" s="6"/>
      <c r="B5" s="6"/>
      <c r="C5" s="6"/>
      <c r="D5" s="8" t="s">
        <v>14</v>
      </c>
      <c r="E5" s="15">
        <v>45</v>
      </c>
      <c r="F5" s="15">
        <f>E5</f>
        <v>45</v>
      </c>
      <c r="G5" s="15">
        <v>44.99708</v>
      </c>
      <c r="H5" s="16">
        <v>10</v>
      </c>
      <c r="I5" s="25">
        <f>G5/F5</f>
        <v>0.999935111111111</v>
      </c>
      <c r="J5" s="26">
        <f>H5*I5</f>
        <v>9.99935111111111</v>
      </c>
      <c r="K5" s="4"/>
      <c r="L5" s="4"/>
    </row>
    <row r="6" s="1" customFormat="true" ht="24" customHeight="true" spans="1:12">
      <c r="A6" s="6"/>
      <c r="B6" s="6"/>
      <c r="C6" s="6"/>
      <c r="D6" s="9" t="s">
        <v>15</v>
      </c>
      <c r="E6" s="15">
        <v>45</v>
      </c>
      <c r="F6" s="15">
        <f>E6</f>
        <v>45</v>
      </c>
      <c r="G6" s="15">
        <v>44.99708</v>
      </c>
      <c r="H6" s="16">
        <v>10</v>
      </c>
      <c r="I6" s="25">
        <f>G6/F6</f>
        <v>0.999935111111111</v>
      </c>
      <c r="J6" s="26">
        <f>H6*I6</f>
        <v>9.99935111111111</v>
      </c>
      <c r="K6" s="4"/>
      <c r="L6" s="4"/>
    </row>
    <row r="7" s="1" customFormat="true" ht="24" customHeight="true" spans="1:12">
      <c r="A7" s="6"/>
      <c r="B7" s="6"/>
      <c r="C7" s="6"/>
      <c r="D7" s="9" t="s">
        <v>16</v>
      </c>
      <c r="E7" s="15"/>
      <c r="F7" s="15"/>
      <c r="G7" s="17"/>
      <c r="H7" s="16"/>
      <c r="I7" s="27"/>
      <c r="J7" s="28"/>
      <c r="K7" s="4"/>
      <c r="L7" s="4"/>
    </row>
    <row r="8" s="1" customFormat="true" ht="24" customHeight="true" spans="1:12">
      <c r="A8" s="6"/>
      <c r="B8" s="6"/>
      <c r="C8" s="6"/>
      <c r="D8" s="10" t="s">
        <v>17</v>
      </c>
      <c r="E8" s="15"/>
      <c r="F8" s="15"/>
      <c r="G8" s="17"/>
      <c r="H8" s="16"/>
      <c r="I8" s="27"/>
      <c r="J8" s="26"/>
      <c r="K8" s="4"/>
      <c r="L8" s="4"/>
    </row>
    <row r="9" s="1" customFormat="true" ht="24" customHeight="true" spans="1:12">
      <c r="A9" s="6" t="s">
        <v>18</v>
      </c>
      <c r="B9" s="6" t="s">
        <v>19</v>
      </c>
      <c r="C9" s="6"/>
      <c r="D9" s="6"/>
      <c r="E9" s="6"/>
      <c r="F9" s="6"/>
      <c r="G9" s="6" t="s">
        <v>20</v>
      </c>
      <c r="H9" s="6"/>
      <c r="I9" s="6"/>
      <c r="J9" s="6"/>
      <c r="K9" s="4"/>
      <c r="L9" s="4"/>
    </row>
    <row r="10" s="1" customFormat="true" ht="144" customHeight="true" spans="1:12">
      <c r="A10" s="6"/>
      <c r="B10" s="9" t="s">
        <v>21</v>
      </c>
      <c r="C10" s="9"/>
      <c r="D10" s="9"/>
      <c r="E10" s="9"/>
      <c r="F10" s="9"/>
      <c r="G10" s="9" t="s">
        <v>22</v>
      </c>
      <c r="H10" s="9"/>
      <c r="I10" s="9"/>
      <c r="J10" s="9"/>
      <c r="K10" s="4"/>
      <c r="L10" s="4"/>
    </row>
    <row r="11" s="1" customFormat="true" ht="34.05" customHeight="true" spans="1:12">
      <c r="A11" s="6" t="s">
        <v>23</v>
      </c>
      <c r="B11" s="6" t="s">
        <v>24</v>
      </c>
      <c r="C11" s="7" t="s">
        <v>25</v>
      </c>
      <c r="D11" s="6" t="s">
        <v>26</v>
      </c>
      <c r="E11" s="6" t="s">
        <v>27</v>
      </c>
      <c r="F11" s="6"/>
      <c r="G11" s="6" t="s">
        <v>28</v>
      </c>
      <c r="H11" s="6" t="s">
        <v>11</v>
      </c>
      <c r="I11" s="6" t="s">
        <v>13</v>
      </c>
      <c r="J11" s="6" t="s">
        <v>29</v>
      </c>
      <c r="K11" s="4"/>
      <c r="L11" s="4"/>
    </row>
    <row r="12" s="1" customFormat="true" ht="122" customHeight="true" spans="1:12">
      <c r="A12" s="6"/>
      <c r="B12" s="6" t="s">
        <v>30</v>
      </c>
      <c r="C12" s="6" t="s">
        <v>31</v>
      </c>
      <c r="D12" s="6" t="s">
        <v>32</v>
      </c>
      <c r="E12" s="18" t="s">
        <v>33</v>
      </c>
      <c r="F12" s="18"/>
      <c r="G12" s="18">
        <v>0</v>
      </c>
      <c r="H12" s="19">
        <v>5</v>
      </c>
      <c r="I12" s="19">
        <v>4</v>
      </c>
      <c r="J12" s="18" t="s">
        <v>34</v>
      </c>
      <c r="K12" s="4"/>
      <c r="L12" s="4"/>
    </row>
    <row r="13" s="1" customFormat="true" ht="46.95" customHeight="true" spans="1:12">
      <c r="A13" s="6"/>
      <c r="B13" s="6"/>
      <c r="C13" s="6"/>
      <c r="D13" s="6" t="s">
        <v>35</v>
      </c>
      <c r="E13" s="20" t="s">
        <v>36</v>
      </c>
      <c r="F13" s="20"/>
      <c r="G13" s="18" t="s">
        <v>37</v>
      </c>
      <c r="H13" s="19">
        <v>10</v>
      </c>
      <c r="I13" s="19">
        <v>10</v>
      </c>
      <c r="J13" s="18"/>
      <c r="K13" s="4"/>
      <c r="L13" s="4"/>
    </row>
    <row r="14" s="1" customFormat="true" ht="46.95" customHeight="true" spans="1:12">
      <c r="A14" s="6"/>
      <c r="B14" s="6"/>
      <c r="C14" s="6"/>
      <c r="D14" s="6" t="s">
        <v>38</v>
      </c>
      <c r="E14" s="20" t="s">
        <v>39</v>
      </c>
      <c r="F14" s="20"/>
      <c r="G14" s="18" t="s">
        <v>40</v>
      </c>
      <c r="H14" s="19">
        <v>5</v>
      </c>
      <c r="I14" s="19">
        <v>5</v>
      </c>
      <c r="J14" s="18"/>
      <c r="K14" s="4"/>
      <c r="L14" s="4"/>
    </row>
    <row r="15" s="1" customFormat="true" ht="66" customHeight="true" spans="1:12">
      <c r="A15" s="6"/>
      <c r="B15" s="6"/>
      <c r="C15" s="11" t="s">
        <v>41</v>
      </c>
      <c r="D15" s="6" t="s">
        <v>42</v>
      </c>
      <c r="E15" s="18" t="s">
        <v>43</v>
      </c>
      <c r="F15" s="18"/>
      <c r="G15" s="18" t="s">
        <v>44</v>
      </c>
      <c r="H15" s="19">
        <v>10</v>
      </c>
      <c r="I15" s="19">
        <v>10</v>
      </c>
      <c r="J15" s="18"/>
      <c r="K15" s="4"/>
      <c r="L15" s="4"/>
    </row>
    <row r="16" s="1" customFormat="true" ht="46.95" customHeight="true" spans="1:12">
      <c r="A16" s="6"/>
      <c r="B16" s="6"/>
      <c r="C16" s="12"/>
      <c r="D16" s="6" t="s">
        <v>45</v>
      </c>
      <c r="E16" s="21" t="s">
        <v>39</v>
      </c>
      <c r="F16" s="22"/>
      <c r="G16" s="18" t="s">
        <v>46</v>
      </c>
      <c r="H16" s="19">
        <v>5</v>
      </c>
      <c r="I16" s="19">
        <v>5</v>
      </c>
      <c r="J16" s="18"/>
      <c r="K16" s="4"/>
      <c r="L16" s="4"/>
    </row>
    <row r="17" s="1" customFormat="true" ht="65" customHeight="true" spans="1:12">
      <c r="A17" s="6"/>
      <c r="B17" s="6"/>
      <c r="C17" s="6" t="s">
        <v>47</v>
      </c>
      <c r="D17" s="6" t="s">
        <v>48</v>
      </c>
      <c r="E17" s="18" t="s">
        <v>49</v>
      </c>
      <c r="F17" s="18"/>
      <c r="G17" s="18" t="s">
        <v>50</v>
      </c>
      <c r="H17" s="19">
        <v>10</v>
      </c>
      <c r="I17" s="19">
        <v>10</v>
      </c>
      <c r="J17" s="18" t="s">
        <v>51</v>
      </c>
      <c r="K17" s="4"/>
      <c r="L17" s="4"/>
    </row>
    <row r="18" s="1" customFormat="true" ht="46.95" customHeight="true" spans="1:12">
      <c r="A18" s="6"/>
      <c r="B18" s="11" t="s">
        <v>52</v>
      </c>
      <c r="C18" s="6" t="s">
        <v>53</v>
      </c>
      <c r="D18" s="6" t="s">
        <v>54</v>
      </c>
      <c r="E18" s="23" t="s">
        <v>55</v>
      </c>
      <c r="F18" s="24"/>
      <c r="G18" s="18" t="s">
        <v>56</v>
      </c>
      <c r="H18" s="19">
        <v>15</v>
      </c>
      <c r="I18" s="19">
        <v>15</v>
      </c>
      <c r="J18" s="18"/>
      <c r="K18" s="4"/>
      <c r="L18" s="4"/>
    </row>
    <row r="19" s="1" customFormat="true" ht="46.95" customHeight="true" spans="1:12">
      <c r="A19" s="6"/>
      <c r="B19" s="11" t="s">
        <v>57</v>
      </c>
      <c r="C19" s="11" t="s">
        <v>58</v>
      </c>
      <c r="D19" s="6" t="s">
        <v>59</v>
      </c>
      <c r="E19" s="18" t="s">
        <v>60</v>
      </c>
      <c r="F19" s="18"/>
      <c r="G19" s="18" t="s">
        <v>61</v>
      </c>
      <c r="H19" s="19">
        <v>10</v>
      </c>
      <c r="I19" s="19">
        <v>10</v>
      </c>
      <c r="J19" s="18"/>
      <c r="K19" s="4"/>
      <c r="L19" s="4"/>
    </row>
    <row r="20" s="1" customFormat="true" ht="46.95" customHeight="true" spans="1:12">
      <c r="A20" s="6"/>
      <c r="B20" s="13"/>
      <c r="C20" s="12"/>
      <c r="D20" s="6" t="s">
        <v>62</v>
      </c>
      <c r="E20" s="23" t="s">
        <v>63</v>
      </c>
      <c r="F20" s="24"/>
      <c r="G20" s="18" t="s">
        <v>64</v>
      </c>
      <c r="H20" s="19">
        <v>10</v>
      </c>
      <c r="I20" s="19">
        <v>10</v>
      </c>
      <c r="J20" s="18"/>
      <c r="K20" s="4"/>
      <c r="L20" s="4"/>
    </row>
    <row r="21" s="1" customFormat="true" ht="65" customHeight="true" spans="1:12">
      <c r="A21" s="6"/>
      <c r="B21" s="6" t="s">
        <v>65</v>
      </c>
      <c r="C21" s="6" t="s">
        <v>66</v>
      </c>
      <c r="D21" s="6" t="s">
        <v>67</v>
      </c>
      <c r="E21" s="18" t="s">
        <v>43</v>
      </c>
      <c r="F21" s="18"/>
      <c r="G21" s="18" t="s">
        <v>68</v>
      </c>
      <c r="H21" s="19">
        <v>10</v>
      </c>
      <c r="I21" s="19">
        <v>9</v>
      </c>
      <c r="J21" s="18" t="s">
        <v>69</v>
      </c>
      <c r="K21" s="4"/>
      <c r="L21" s="4"/>
    </row>
    <row r="22" s="1" customFormat="true" ht="27" customHeight="true" spans="1:12">
      <c r="A22" s="6" t="s">
        <v>70</v>
      </c>
      <c r="B22" s="6"/>
      <c r="C22" s="6"/>
      <c r="D22" s="6"/>
      <c r="E22" s="6"/>
      <c r="F22" s="6"/>
      <c r="G22" s="6"/>
      <c r="H22" s="16">
        <f>SUM(H12:H21)+H5</f>
        <v>100</v>
      </c>
      <c r="I22" s="29">
        <f>SUM(I12:I21)+J5</f>
        <v>97.9993511111111</v>
      </c>
      <c r="J22" s="30"/>
      <c r="K22" s="4"/>
      <c r="L22" s="4"/>
    </row>
    <row r="23" s="1" customFormat="true" ht="138" customHeight="true" spans="1:12">
      <c r="A23" s="9" t="s">
        <v>71</v>
      </c>
      <c r="B23" s="10"/>
      <c r="C23" s="10"/>
      <c r="D23" s="10"/>
      <c r="E23" s="10"/>
      <c r="F23" s="10"/>
      <c r="G23" s="10"/>
      <c r="H23" s="10"/>
      <c r="I23" s="10"/>
      <c r="J23" s="10"/>
      <c r="K23" s="4"/>
      <c r="L23" s="4"/>
    </row>
    <row r="24" spans="12:12">
      <c r="L24" s="4"/>
    </row>
    <row r="25" spans="12:12">
      <c r="L25" s="4"/>
    </row>
    <row r="26" spans="12:12">
      <c r="L26" s="4"/>
    </row>
    <row r="27" spans="12:12">
      <c r="L27" s="4"/>
    </row>
  </sheetData>
  <mergeCells count="31">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A22:G22"/>
    <mergeCell ref="A23:J23"/>
    <mergeCell ref="A9:A10"/>
    <mergeCell ref="A11:A21"/>
    <mergeCell ref="B12:B17"/>
    <mergeCell ref="B19:B20"/>
    <mergeCell ref="C12:C14"/>
    <mergeCell ref="C15:C16"/>
    <mergeCell ref="C19:C20"/>
    <mergeCell ref="A4:C8"/>
  </mergeCells>
  <pageMargins left="0.75" right="0.75" top="0.354166666666667" bottom="1" header="0.196527777777778" footer="0.51"/>
  <pageSetup paperSize="9" scale="5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2024-04-17T00:55:00Z</dcterms:created>
  <dcterms:modified xsi:type="dcterms:W3CDTF">2025-08-20T18:48:21Z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0CC9E02908624423A17F2AA42B28E7D7_13</vt:lpwstr>
  </property>
</Properties>
</file>