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8508"/>
  </bookViews>
  <sheets>
    <sheet name="Sheet2" sheetId="1" r:id="rId1"/>
  </sheets>
  <calcPr calcId="144525"/>
</workbook>
</file>

<file path=xl/sharedStrings.xml><?xml version="1.0" encoding="utf-8"?>
<sst xmlns="http://schemas.openxmlformats.org/spreadsheetml/2006/main" count="70" uniqueCount="61">
  <si>
    <r>
      <rPr>
        <sz val="18"/>
        <rFont val="方正小标宋简体"/>
        <charset val="134"/>
      </rPr>
      <t xml:space="preserve">项目支出绩效自评表
</t>
    </r>
    <r>
      <rPr>
        <sz val="18"/>
        <rFont val="仿宋_GB2312"/>
        <charset val="134"/>
      </rPr>
      <t>（2024年度）</t>
    </r>
  </si>
  <si>
    <t>项目名称</t>
  </si>
  <si>
    <t>中心工程项目经费</t>
  </si>
  <si>
    <t>主管部门</t>
  </si>
  <si>
    <t>中共北京市委老干部局</t>
  </si>
  <si>
    <t>实施单位</t>
  </si>
  <si>
    <t>北京市老干部活动中心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</si>
  <si>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</si>
  <si>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</si>
  <si>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</si>
  <si>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</si>
  <si>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</si>
  <si>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</si>
  <si>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</si>
  <si>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</si>
  <si>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</si>
  <si>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t>—</t>
  </si>
  <si>
    <t>-</t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</si>
  <si>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上年结转资金</t>
    </r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</si>
  <si>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其他资金</t>
    </r>
  </si>
  <si>
    <t>年度总体目标</t>
  </si>
  <si>
    <t>预期目标</t>
  </si>
  <si>
    <t>实际完成情况</t>
  </si>
  <si>
    <t>为落实好市委、市政府对离退休老同志的关心、关怀，贯彻安全、适老、绿色环保、节俭办事的理念，对中心部分功能进行改造，力求适度得体、朴素大方。提高设备设施安全性、可靠性、稳定性，以达按照新时代服务离退休干部的新要求，全方位的满足老干部使用需求。</t>
  </si>
  <si>
    <t>根据全年计划安排，完成怀柔阵地3号楼餐厅空调更新，小关绿化、怀柔阵地暖气管道、小街桥东楼1-5层空调管线改造等项目，达到老干部活动场所设备设施正常运行的要求。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</si>
  <si>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</si>
  <si>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</si>
  <si>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</si>
  <si>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</si>
  <si>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</si>
  <si>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</si>
  <si>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
措施</t>
  </si>
  <si>
    <t>产出指标</t>
  </si>
  <si>
    <t>数量指标</t>
  </si>
  <si>
    <t>完成工程项目数量</t>
  </si>
  <si>
    <t>＝4项</t>
  </si>
  <si>
    <t>4项</t>
  </si>
  <si>
    <t>质量指标</t>
  </si>
  <si>
    <t>100%符合国家工程建设相关标准</t>
  </si>
  <si>
    <t>=100%</t>
  </si>
  <si>
    <t>时效指标</t>
  </si>
  <si>
    <t>项目在6月底前完成</t>
  </si>
  <si>
    <t>≤6月</t>
  </si>
  <si>
    <t>6月</t>
  </si>
  <si>
    <t>成本指标</t>
  </si>
  <si>
    <t>经济成本指标</t>
  </si>
  <si>
    <t>工程施工总成本控制</t>
  </si>
  <si>
    <t>≤51.48万元</t>
  </si>
  <si>
    <t>511334.13元</t>
  </si>
  <si>
    <t>效益指标</t>
  </si>
  <si>
    <t>社会效益指标</t>
  </si>
  <si>
    <t>善老干部学习活动环境，确保老干部学习活动的安全</t>
  </si>
  <si>
    <t>定性符合预期</t>
  </si>
  <si>
    <t>更新了设备设施，能够为老干部活动场地提供舒适的活动环境</t>
  </si>
  <si>
    <t>基本完成既定目标，还有一定的提升空间</t>
  </si>
  <si>
    <t>满意度指标</t>
  </si>
  <si>
    <t>服务对象满意度指标</t>
  </si>
  <si>
    <t>以完善的硬件设施、优美的环境使离退休老干部满意度</t>
  </si>
  <si>
    <t>≥95%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</si>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</sst>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8">
    <numFmt numFmtId="176" formatCode="0_);[Red]\(0\)"/>
    <numFmt numFmtId="177" formatCode="0.000000_ "/>
    <numFmt numFmtId="178" formatCode="#,##0.00_ "/>
    <numFmt numFmtId="43" formatCode="_ * #,##0.00_ ;_ * \-#,##0.00_ ;_ * &quot;-&quot;??_ ;_ @_ "/>
    <numFmt numFmtId="179" formatCode="0.00_);[Red]\(0.00\)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8"/>
      <name val="方正小标宋简体"/>
      <charset val="134"/>
    </font>
    <font>
      <sz val="12"/>
      <color rgb="FF000000"/>
      <name val="宋体"/>
      <charset val="134"/>
    </font>
    <font>
      <sz val="12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7" fillId="17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8" fillId="0" borderId="7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4" fillId="0" borderId="8" applyNumberFormat="false" applyFill="false" applyAlignment="false" applyProtection="false">
      <alignment vertical="center"/>
    </xf>
    <xf numFmtId="9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5" fillId="0" borderId="9" applyNumberFormat="false" applyFill="false" applyAlignment="false" applyProtection="false">
      <alignment vertical="center"/>
    </xf>
    <xf numFmtId="42" fontId="11" fillId="0" borderId="0" applyFont="false" applyFill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17" fillId="0" borderId="9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44" fontId="11" fillId="0" borderId="0" applyFont="false" applyFill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20" fillId="22" borderId="11" applyNumberForma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41" fontId="11" fillId="0" borderId="0" applyFont="false" applyFill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21" fillId="30" borderId="11" applyNumberFormat="false" applyAlignment="false" applyProtection="false">
      <alignment vertical="center"/>
    </xf>
    <xf numFmtId="0" fontId="18" fillId="22" borderId="10" applyNumberFormat="false" applyAlignment="false" applyProtection="false">
      <alignment vertical="center"/>
    </xf>
    <xf numFmtId="0" fontId="22" fillId="31" borderId="12" applyNumberFormat="false" applyAlignment="false" applyProtection="false">
      <alignment vertical="center"/>
    </xf>
    <xf numFmtId="0" fontId="24" fillId="0" borderId="13" applyNumberFormat="false" applyFill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11" fillId="8" borderId="6" applyNumberFormat="false" applyFont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13" fillId="14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</cellStyleXfs>
  <cellXfs count="27">
    <xf numFmtId="0" fontId="0" fillId="0" borderId="0" xfId="0" applyFont="true">
      <alignment vertical="center"/>
    </xf>
    <xf numFmtId="0" fontId="1" fillId="0" borderId="0" xfId="0" applyFont="true" applyFill="true" applyBorder="true" applyAlignment="true">
      <alignment vertical="center"/>
    </xf>
    <xf numFmtId="0" fontId="1" fillId="0" borderId="0" xfId="0" applyFont="true" applyFill="true" applyBorder="true" applyAlignment="true">
      <alignment vertical="center" wrapText="true"/>
    </xf>
    <xf numFmtId="0" fontId="1" fillId="0" borderId="0" xfId="0" applyFont="true" applyFill="true" applyBorder="true" applyAlignment="true">
      <alignment horizontal="center" vertical="center"/>
    </xf>
    <xf numFmtId="0" fontId="2" fillId="0" borderId="0" xfId="0" applyFont="true" applyFill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/>
    </xf>
    <xf numFmtId="0" fontId="1" fillId="0" borderId="1" xfId="0" applyFont="true" applyFill="true" applyBorder="true" applyAlignment="true">
      <alignment vertical="center"/>
    </xf>
    <xf numFmtId="0" fontId="1" fillId="0" borderId="1" xfId="0" applyFont="true" applyFill="true" applyBorder="true" applyAlignment="true">
      <alignment horizontal="left" vertical="center" wrapText="true"/>
    </xf>
    <xf numFmtId="0" fontId="1" fillId="0" borderId="1" xfId="0" applyFont="true" applyFill="true" applyBorder="true" applyAlignment="true">
      <alignment horizontal="left" vertical="center"/>
    </xf>
    <xf numFmtId="0" fontId="1" fillId="0" borderId="2" xfId="0" applyFont="true" applyFill="true" applyBorder="true" applyAlignment="true">
      <alignment horizontal="center" vertical="center" wrapText="true"/>
    </xf>
    <xf numFmtId="0" fontId="1" fillId="0" borderId="3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177" fontId="1" fillId="0" borderId="1" xfId="0" applyNumberFormat="true" applyFont="true" applyFill="true" applyBorder="true" applyAlignment="true">
      <alignment horizontal="center" vertical="center"/>
    </xf>
    <xf numFmtId="176" fontId="1" fillId="0" borderId="1" xfId="0" applyNumberFormat="true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177" fontId="1" fillId="0" borderId="1" xfId="0" applyNumberFormat="true" applyFont="true" applyFill="true" applyBorder="true" applyAlignment="true">
      <alignment horizontal="right" vertical="center"/>
    </xf>
    <xf numFmtId="49" fontId="1" fillId="0" borderId="4" xfId="0" applyNumberFormat="true" applyFont="true" applyFill="true" applyBorder="true" applyAlignment="true">
      <alignment horizontal="center" vertical="center" wrapText="true"/>
    </xf>
    <xf numFmtId="49" fontId="1" fillId="0" borderId="5" xfId="0" applyNumberFormat="true" applyFont="true" applyFill="true" applyBorder="true" applyAlignment="true">
      <alignment horizontal="center" vertical="center" wrapText="true"/>
    </xf>
    <xf numFmtId="0" fontId="1" fillId="0" borderId="1" xfId="0" applyNumberFormat="true" applyFont="true" applyFill="true" applyBorder="true" applyAlignment="true">
      <alignment horizontal="center" vertical="center" wrapText="true"/>
    </xf>
    <xf numFmtId="0" fontId="1" fillId="0" borderId="1" xfId="0" applyNumberFormat="true" applyFont="true" applyFill="true" applyBorder="true" applyAlignment="true">
      <alignment horizontal="center" vertical="center"/>
    </xf>
    <xf numFmtId="9" fontId="1" fillId="0" borderId="1" xfId="0" applyNumberFormat="true" applyFont="true" applyFill="true" applyBorder="true" applyAlignment="true">
      <alignment horizontal="center" vertical="center" wrapText="true"/>
    </xf>
    <xf numFmtId="49" fontId="1" fillId="0" borderId="1" xfId="0" applyNumberFormat="true" applyFont="true" applyFill="true" applyBorder="true" applyAlignment="true">
      <alignment horizontal="center" vertical="center" wrapText="true"/>
    </xf>
    <xf numFmtId="10" fontId="1" fillId="0" borderId="1" xfId="0" applyNumberFormat="true" applyFont="true" applyFill="true" applyBorder="true" applyAlignment="true">
      <alignment horizontal="center" vertical="center"/>
    </xf>
    <xf numFmtId="178" fontId="1" fillId="0" borderId="1" xfId="0" applyNumberFormat="true" applyFont="true" applyFill="true" applyBorder="true" applyAlignment="true">
      <alignment horizontal="center" vertical="center" wrapText="true"/>
    </xf>
    <xf numFmtId="179" fontId="1" fillId="0" borderId="1" xfId="0" applyNumberFormat="true" applyFont="true" applyFill="true" applyBorder="true" applyAlignment="true">
      <alignment horizontal="center" vertical="center"/>
    </xf>
    <xf numFmtId="178" fontId="1" fillId="0" borderId="1" xfId="0" applyNumberFormat="true" applyFont="true" applyFill="true" applyBorder="true" applyAlignment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</dxfs>
  <tableStyles count="1" defaultTableStyle="TableStylePreset3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J19"/>
  <sheetViews>
    <sheetView tabSelected="1" workbookViewId="0">
      <selection activeCell="A4" sqref="$A4:$XFD4"/>
    </sheetView>
  </sheetViews>
  <sheetFormatPr defaultColWidth="9" defaultRowHeight="15.6"/>
  <cols>
    <col min="1" max="1" width="3.7037037037037" style="2" customWidth="true"/>
    <col min="2" max="2" width="9.75925925925926" style="1" customWidth="true"/>
    <col min="3" max="3" width="11.5462962962963" style="1" customWidth="true"/>
    <col min="4" max="4" width="30.6018518518519" style="3" customWidth="true"/>
    <col min="5" max="5" width="13.1111111111111" style="3"/>
    <col min="6" max="6" width="13.3703703703704" style="3" customWidth="true"/>
    <col min="7" max="7" width="22.1018518518519" style="1" customWidth="true"/>
    <col min="8" max="8" width="10" style="1" customWidth="true"/>
    <col min="9" max="9" width="9.5" style="1" customWidth="true"/>
    <col min="10" max="10" width="22.6296296296296" style="1" customWidth="true"/>
    <col min="11" max="16384" width="9" style="1"/>
  </cols>
  <sheetData>
    <row r="1" s="1" customFormat="true" ht="60" customHeight="true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true" ht="24" customHeight="true" spans="1:10">
      <c r="A2" s="5" t="s">
        <v>1</v>
      </c>
      <c r="B2" s="6"/>
      <c r="C2" s="6"/>
      <c r="D2" s="6" t="s">
        <v>2</v>
      </c>
      <c r="E2" s="6"/>
      <c r="F2" s="6"/>
      <c r="G2" s="6"/>
      <c r="H2" s="6"/>
      <c r="I2" s="6"/>
      <c r="J2" s="6"/>
    </row>
    <row r="3" s="1" customFormat="true" ht="24" customHeight="true" spans="1:10">
      <c r="A3" s="5" t="s">
        <v>3</v>
      </c>
      <c r="B3" s="6"/>
      <c r="C3" s="6"/>
      <c r="D3" s="5" t="s">
        <v>4</v>
      </c>
      <c r="E3" s="5"/>
      <c r="F3" s="5"/>
      <c r="G3" s="6" t="s">
        <v>5</v>
      </c>
      <c r="H3" s="12" t="s">
        <v>6</v>
      </c>
      <c r="I3" s="12"/>
      <c r="J3" s="12"/>
    </row>
    <row r="4" s="1" customFormat="true" ht="24" customHeight="true" spans="1:10">
      <c r="A4" s="5" t="s">
        <v>7</v>
      </c>
      <c r="B4" s="5"/>
      <c r="C4" s="5"/>
      <c r="D4" s="6"/>
      <c r="E4" s="5" t="s">
        <v>8</v>
      </c>
      <c r="F4" s="5" t="s">
        <v>9</v>
      </c>
      <c r="G4" s="5" t="s">
        <v>10</v>
      </c>
      <c r="H4" s="5" t="s">
        <v>11</v>
      </c>
      <c r="I4" s="5" t="s">
        <v>12</v>
      </c>
      <c r="J4" s="6" t="s">
        <v>13</v>
      </c>
    </row>
    <row r="5" s="1" customFormat="true" ht="24" customHeight="true" spans="1:10">
      <c r="A5" s="5"/>
      <c r="B5" s="5"/>
      <c r="C5" s="5"/>
      <c r="D5" s="7" t="s">
        <v>14</v>
      </c>
      <c r="E5" s="13">
        <v>51.48</v>
      </c>
      <c r="F5" s="13">
        <v>217.350898</v>
      </c>
      <c r="G5" s="13">
        <v>51.133413</v>
      </c>
      <c r="H5" s="14">
        <v>10</v>
      </c>
      <c r="I5" s="23">
        <f>G5/F5</f>
        <v>0.235257426909734</v>
      </c>
      <c r="J5" s="24">
        <f>H5*I5</f>
        <v>2.35257426909734</v>
      </c>
    </row>
    <row r="6" s="1" customFormat="true" ht="24" customHeight="true" spans="1:10">
      <c r="A6" s="5"/>
      <c r="B6" s="5"/>
      <c r="C6" s="5"/>
      <c r="D6" s="8" t="s">
        <v>15</v>
      </c>
      <c r="E6" s="13">
        <v>51.48</v>
      </c>
      <c r="F6" s="13">
        <v>217.350898</v>
      </c>
      <c r="G6" s="13">
        <v>51.133413</v>
      </c>
      <c r="H6" s="15" t="s">
        <v>16</v>
      </c>
      <c r="I6" s="15" t="s">
        <v>17</v>
      </c>
      <c r="J6" s="15" t="s">
        <v>16</v>
      </c>
    </row>
    <row r="7" s="1" customFormat="true" ht="24" customHeight="true" spans="1:10">
      <c r="A7" s="5"/>
      <c r="B7" s="5"/>
      <c r="C7" s="5"/>
      <c r="D7" s="8" t="s">
        <v>18</v>
      </c>
      <c r="E7" s="13"/>
      <c r="F7" s="13"/>
      <c r="G7" s="16"/>
      <c r="H7" s="15" t="s">
        <v>16</v>
      </c>
      <c r="I7" s="15" t="s">
        <v>17</v>
      </c>
      <c r="J7" s="15" t="s">
        <v>16</v>
      </c>
    </row>
    <row r="8" s="1" customFormat="true" ht="24" customHeight="true" spans="1:10">
      <c r="A8" s="5"/>
      <c r="B8" s="5"/>
      <c r="C8" s="5"/>
      <c r="D8" s="9" t="s">
        <v>19</v>
      </c>
      <c r="E8" s="13"/>
      <c r="F8" s="13"/>
      <c r="G8" s="16"/>
      <c r="H8" s="15" t="s">
        <v>16</v>
      </c>
      <c r="I8" s="15" t="s">
        <v>17</v>
      </c>
      <c r="J8" s="15" t="s">
        <v>16</v>
      </c>
    </row>
    <row r="9" s="1" customFormat="true" ht="24" customHeight="true" spans="1:10">
      <c r="A9" s="5" t="s">
        <v>20</v>
      </c>
      <c r="B9" s="5" t="s">
        <v>21</v>
      </c>
      <c r="C9" s="5"/>
      <c r="D9" s="5"/>
      <c r="E9" s="5"/>
      <c r="F9" s="5"/>
      <c r="G9" s="5" t="s">
        <v>22</v>
      </c>
      <c r="H9" s="5"/>
      <c r="I9" s="5"/>
      <c r="J9" s="5"/>
    </row>
    <row r="10" s="1" customFormat="true" ht="116" customHeight="true" spans="1:10">
      <c r="A10" s="5"/>
      <c r="B10" s="8" t="s">
        <v>23</v>
      </c>
      <c r="C10" s="8"/>
      <c r="D10" s="8"/>
      <c r="E10" s="8"/>
      <c r="F10" s="8"/>
      <c r="G10" s="8" t="s">
        <v>24</v>
      </c>
      <c r="H10" s="8"/>
      <c r="I10" s="8"/>
      <c r="J10" s="8"/>
    </row>
    <row r="11" s="1" customFormat="true" ht="34.05" customHeight="true" spans="1:10">
      <c r="A11" s="10" t="s">
        <v>25</v>
      </c>
      <c r="B11" s="5" t="s">
        <v>26</v>
      </c>
      <c r="C11" s="6" t="s">
        <v>27</v>
      </c>
      <c r="D11" s="5" t="s">
        <v>28</v>
      </c>
      <c r="E11" s="5" t="s">
        <v>29</v>
      </c>
      <c r="F11" s="5"/>
      <c r="G11" s="5" t="s">
        <v>30</v>
      </c>
      <c r="H11" s="5" t="s">
        <v>11</v>
      </c>
      <c r="I11" s="5" t="s">
        <v>13</v>
      </c>
      <c r="J11" s="5" t="s">
        <v>31</v>
      </c>
    </row>
    <row r="12" s="1" customFormat="true" ht="46.95" customHeight="true" spans="1:10">
      <c r="A12" s="11"/>
      <c r="B12" s="11" t="s">
        <v>32</v>
      </c>
      <c r="C12" s="10" t="s">
        <v>33</v>
      </c>
      <c r="D12" s="5" t="s">
        <v>34</v>
      </c>
      <c r="E12" s="17" t="s">
        <v>35</v>
      </c>
      <c r="F12" s="18"/>
      <c r="G12" s="19" t="s">
        <v>36</v>
      </c>
      <c r="H12" s="20">
        <v>15</v>
      </c>
      <c r="I12" s="20">
        <v>15</v>
      </c>
      <c r="J12" s="19"/>
    </row>
    <row r="13" s="1" customFormat="true" ht="46.95" customHeight="true" spans="1:10">
      <c r="A13" s="11"/>
      <c r="B13" s="11"/>
      <c r="C13" s="5" t="s">
        <v>37</v>
      </c>
      <c r="D13" s="5" t="s">
        <v>38</v>
      </c>
      <c r="E13" s="17" t="s">
        <v>39</v>
      </c>
      <c r="F13" s="18"/>
      <c r="G13" s="21">
        <v>1</v>
      </c>
      <c r="H13" s="20">
        <v>15</v>
      </c>
      <c r="I13" s="20">
        <v>15</v>
      </c>
      <c r="J13" s="19"/>
    </row>
    <row r="14" s="1" customFormat="true" ht="46.95" customHeight="true" spans="1:10">
      <c r="A14" s="11"/>
      <c r="B14" s="11"/>
      <c r="C14" s="5" t="s">
        <v>40</v>
      </c>
      <c r="D14" s="5" t="s">
        <v>41</v>
      </c>
      <c r="E14" s="17" t="s">
        <v>42</v>
      </c>
      <c r="F14" s="18"/>
      <c r="G14" s="19" t="s">
        <v>43</v>
      </c>
      <c r="H14" s="20">
        <v>15</v>
      </c>
      <c r="I14" s="20">
        <v>15</v>
      </c>
      <c r="J14" s="19"/>
    </row>
    <row r="15" s="1" customFormat="true" ht="46.95" customHeight="true" spans="1:10">
      <c r="A15" s="11"/>
      <c r="B15" s="5" t="s">
        <v>44</v>
      </c>
      <c r="C15" s="5" t="s">
        <v>45</v>
      </c>
      <c r="D15" s="5" t="s">
        <v>46</v>
      </c>
      <c r="E15" s="17" t="s">
        <v>47</v>
      </c>
      <c r="F15" s="18"/>
      <c r="G15" s="19" t="s">
        <v>48</v>
      </c>
      <c r="H15" s="20">
        <v>15</v>
      </c>
      <c r="I15" s="20">
        <v>15</v>
      </c>
      <c r="J15" s="19"/>
    </row>
    <row r="16" s="1" customFormat="true" ht="46.95" customHeight="true" spans="1:10">
      <c r="A16" s="11"/>
      <c r="B16" s="10" t="s">
        <v>49</v>
      </c>
      <c r="C16" s="5" t="s">
        <v>50</v>
      </c>
      <c r="D16" s="5" t="s">
        <v>51</v>
      </c>
      <c r="E16" s="22" t="s">
        <v>52</v>
      </c>
      <c r="F16" s="22"/>
      <c r="G16" s="19" t="s">
        <v>53</v>
      </c>
      <c r="H16" s="20">
        <v>20</v>
      </c>
      <c r="I16" s="20">
        <v>20</v>
      </c>
      <c r="J16" s="19" t="s">
        <v>54</v>
      </c>
    </row>
    <row r="17" s="1" customFormat="true" ht="46.95" customHeight="true" spans="1:10">
      <c r="A17" s="11"/>
      <c r="B17" s="10" t="s">
        <v>55</v>
      </c>
      <c r="C17" s="5" t="s">
        <v>56</v>
      </c>
      <c r="D17" s="5" t="s">
        <v>57</v>
      </c>
      <c r="E17" s="17" t="s">
        <v>58</v>
      </c>
      <c r="F17" s="18"/>
      <c r="G17" s="21">
        <v>0.95</v>
      </c>
      <c r="H17" s="20">
        <v>10</v>
      </c>
      <c r="I17" s="20">
        <v>10</v>
      </c>
      <c r="J17" s="19"/>
    </row>
    <row r="18" s="1" customFormat="true" ht="34" customHeight="true" spans="1:10">
      <c r="A18" s="5" t="s">
        <v>59</v>
      </c>
      <c r="B18" s="5"/>
      <c r="C18" s="5"/>
      <c r="D18" s="5"/>
      <c r="E18" s="5"/>
      <c r="F18" s="5"/>
      <c r="G18" s="5"/>
      <c r="H18" s="14">
        <v>100</v>
      </c>
      <c r="I18" s="25">
        <f>SUM(I12:I17)+J5</f>
        <v>92.3525742690973</v>
      </c>
      <c r="J18" s="26"/>
    </row>
    <row r="19" s="1" customFormat="true" ht="138" customHeight="true" spans="1:10">
      <c r="A19" s="8" t="s">
        <v>60</v>
      </c>
      <c r="B19" s="9"/>
      <c r="C19" s="9"/>
      <c r="D19" s="9"/>
      <c r="E19" s="9"/>
      <c r="F19" s="9"/>
      <c r="G19" s="9"/>
      <c r="H19" s="9"/>
      <c r="I19" s="9"/>
      <c r="J19" s="9"/>
    </row>
  </sheetData>
  <mergeCells count="23">
    <mergeCell ref="A1:J1"/>
    <mergeCell ref="A2:C2"/>
    <mergeCell ref="D2:J2"/>
    <mergeCell ref="A3:C3"/>
    <mergeCell ref="D3:F3"/>
    <mergeCell ref="H3:J3"/>
    <mergeCell ref="B9:F9"/>
    <mergeCell ref="G9:J9"/>
    <mergeCell ref="B10:F10"/>
    <mergeCell ref="G10:J10"/>
    <mergeCell ref="E11:F11"/>
    <mergeCell ref="E12:F12"/>
    <mergeCell ref="E13:F13"/>
    <mergeCell ref="E14:F14"/>
    <mergeCell ref="E15:F15"/>
    <mergeCell ref="E16:F16"/>
    <mergeCell ref="E17:F17"/>
    <mergeCell ref="A18:G18"/>
    <mergeCell ref="A19:J19"/>
    <mergeCell ref="A9:A10"/>
    <mergeCell ref="A11:A17"/>
    <mergeCell ref="B12:B14"/>
    <mergeCell ref="A4:C8"/>
  </mergeCells>
  <pageMargins left="0.75" right="0.75" top="1" bottom="1" header="0.509722222222222" footer="0.509722222222222"/>
  <pageSetup paperSize="9" scale="47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2024-04-19T08:55:00Z</dcterms:created>
  <dcterms:modified xsi:type="dcterms:W3CDTF">2025-08-26T11:18:08Z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2052-11.8.2.9958</vt:lpwstr>
  </property>
  <property fmtid="{D5CDD505-2E9C-101B-9397-08002B2CF9AE}" pid="3" name="ICV">
    <vt:lpwstr>BD0DE91A0B3843B88A9760D7BA005946_13</vt:lpwstr>
  </property>
</Properties>
</file>