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508"/>
  </bookViews>
  <sheets>
    <sheet name="Sheet2" sheetId="7" r:id="rId1"/>
  </sheets>
  <definedNames>
    <definedName name="_xlnm.Print_Area" localSheetId="0">Sheet2!$A$1:$J$22</definedName>
  </definedNames>
  <calcPr calcId="144525"/>
</workbook>
</file>

<file path=xl/sharedStrings.xml><?xml version="1.0" encoding="utf-8"?>
<sst xmlns="http://schemas.openxmlformats.org/spreadsheetml/2006/main" count="81" uniqueCount="70">
  <si>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</si>
  <si>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</si>
  <si>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办公设备及专项设备购置项目</t>
  </si>
  <si>
    <t>主管部门</t>
  </si>
  <si>
    <t>中共北京市委老干部局</t>
  </si>
  <si>
    <t>实施单位</t>
  </si>
  <si>
    <t>北京市老干部活动中心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</si>
  <si>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</si>
  <si>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</si>
  <si>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</si>
  <si>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</si>
  <si>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</si>
  <si>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</si>
  <si>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</si>
  <si>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</si>
  <si>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</si>
  <si>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</si>
  <si>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>-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</si>
  <si>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</si>
  <si>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</si>
  <si>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</si>
  <si>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</si>
  <si>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</si>
  <si>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为确保活动中心和老干部大学正常办公需求，确保老同志正常教学、生活、安全保障，需购置设备设施。</t>
  </si>
  <si>
    <t>为满足日常办公及服务老同志需要，2024年度采购更新了4台面点搅拌机、洗碗机、压面机等厨房设备，打印机、电脑、传真机、复印机等16台办公设备，进一步提高了办公效率，保障了餐厅正常运转。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</si>
  <si>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</si>
  <si>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</si>
  <si>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</si>
  <si>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</si>
  <si>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</si>
  <si>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</si>
  <si>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</si>
  <si>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</si>
  <si>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</si>
  <si>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厨房设备类</t>
  </si>
  <si>
    <t>＝5台/套</t>
  </si>
  <si>
    <t>4台/套</t>
  </si>
  <si>
    <t>根据实际需要采购4台</t>
  </si>
  <si>
    <t>办公设备类</t>
  </si>
  <si>
    <t>＝16台/套</t>
  </si>
  <si>
    <t>16台/套</t>
  </si>
  <si>
    <t>质量指标</t>
  </si>
  <si>
    <t>产品质量</t>
  </si>
  <si>
    <t>定性符合验收标准</t>
  </si>
  <si>
    <t>验收合格</t>
  </si>
  <si>
    <t>时效指标</t>
  </si>
  <si>
    <t>完成时间</t>
  </si>
  <si>
    <t>≤8月</t>
  </si>
  <si>
    <t>7月</t>
  </si>
  <si>
    <t>成本指标</t>
  </si>
  <si>
    <t>经济成本指标</t>
  </si>
  <si>
    <t>项目总控制</t>
  </si>
  <si>
    <t>≤38.72万元</t>
  </si>
  <si>
    <t>36.284万元</t>
  </si>
  <si>
    <t>效益指标</t>
  </si>
  <si>
    <t>社会效益指标</t>
  </si>
  <si>
    <t>改善办公条件，促进高效运转</t>
  </si>
  <si>
    <t>定性符合预期</t>
  </si>
  <si>
    <t>有效改善了部分部门的办公设备，提高了复印质量；更新了厨房部分设备</t>
  </si>
  <si>
    <t>经济效益指标</t>
  </si>
  <si>
    <t>电器产品符合3C环保认证要求，家具产品环保</t>
  </si>
  <si>
    <t>所采购电器设备均符合3C环保认证要求</t>
  </si>
  <si>
    <t>更新老化设备，节约维修成本，提高工作效率。</t>
  </si>
  <si>
    <t>更新了部分电脑、打印机和复印机，对部分老化设备予以报废</t>
  </si>
  <si>
    <t>满意度指标</t>
  </si>
  <si>
    <t>服务对象满意度指标</t>
  </si>
  <si>
    <t>使用人员满意度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</si>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</sst>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#,##0.00_ "/>
    <numFmt numFmtId="178" formatCode="0_);[Red]\(0\)"/>
    <numFmt numFmtId="179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21" fillId="25" borderId="12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3" fillId="26" borderId="12" applyNumberFormat="false" applyAlignment="false" applyProtection="false">
      <alignment vertical="center"/>
    </xf>
    <xf numFmtId="0" fontId="24" fillId="25" borderId="13" applyNumberFormat="false" applyAlignment="false" applyProtection="false">
      <alignment vertical="center"/>
    </xf>
    <xf numFmtId="0" fontId="19" fillId="20" borderId="11" applyNumberFormat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3" fillId="19" borderId="10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</cellStyleXfs>
  <cellXfs count="29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right" vertical="center"/>
    </xf>
    <xf numFmtId="49" fontId="1" fillId="0" borderId="4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2"/>
  <sheetViews>
    <sheetView tabSelected="1" view="pageBreakPreview" zoomScale="85" zoomScaleNormal="100" zoomScaleSheetLayoutView="85" workbookViewId="0">
      <selection activeCell="A4" sqref="$A4:$XFD4"/>
    </sheetView>
  </sheetViews>
  <sheetFormatPr defaultColWidth="9" defaultRowHeight="15.6"/>
  <cols>
    <col min="1" max="1" width="3.7037037037037" style="2" customWidth="true"/>
    <col min="2" max="2" width="9.75" style="1" customWidth="true"/>
    <col min="3" max="3" width="11.5462962962963" style="1" customWidth="true"/>
    <col min="4" max="4" width="30.6018518518519" style="3" customWidth="true"/>
    <col min="5" max="5" width="13.1111111111111" style="3"/>
    <col min="6" max="6" width="14.4444444444444" style="3" customWidth="true"/>
    <col min="7" max="7" width="22.1018518518519" style="1" customWidth="true"/>
    <col min="8" max="8" width="10" style="1" customWidth="true"/>
    <col min="9" max="9" width="9.5" style="1" customWidth="true"/>
    <col min="10" max="10" width="22.6388888888889" style="1" customWidth="true"/>
    <col min="11" max="16384" width="9" style="1"/>
  </cols>
  <sheetData>
    <row r="1" s="1" customFormat="true" ht="60" customHeight="true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true" ht="24" customHeight="true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true" ht="24" customHeight="true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13" t="s">
        <v>6</v>
      </c>
      <c r="I3" s="13"/>
      <c r="J3" s="13"/>
    </row>
    <row r="4" s="1" customFormat="true" ht="28" customHeight="true" spans="1:10">
      <c r="A4" s="5" t="s">
        <v>7</v>
      </c>
      <c r="B4" s="5"/>
      <c r="C4" s="5"/>
      <c r="D4" s="6"/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6" t="s">
        <v>13</v>
      </c>
    </row>
    <row r="5" s="1" customFormat="true" ht="24" customHeight="true" spans="1:10">
      <c r="A5" s="5"/>
      <c r="B5" s="5"/>
      <c r="C5" s="5"/>
      <c r="D5" s="7" t="s">
        <v>14</v>
      </c>
      <c r="E5" s="14">
        <v>38.72</v>
      </c>
      <c r="F5" s="14">
        <v>36.284</v>
      </c>
      <c r="G5" s="14">
        <v>36.284</v>
      </c>
      <c r="H5" s="15">
        <v>10</v>
      </c>
      <c r="I5" s="25">
        <f>G5/F5</f>
        <v>1</v>
      </c>
      <c r="J5" s="26">
        <f>H5*I5</f>
        <v>10</v>
      </c>
    </row>
    <row r="6" s="1" customFormat="true" ht="24" customHeight="true" spans="1:10">
      <c r="A6" s="5"/>
      <c r="B6" s="5"/>
      <c r="C6" s="5"/>
      <c r="D6" s="8" t="s">
        <v>15</v>
      </c>
      <c r="E6" s="14">
        <v>38.72</v>
      </c>
      <c r="F6" s="14">
        <v>36.284</v>
      </c>
      <c r="G6" s="14">
        <v>36.284</v>
      </c>
      <c r="H6" s="16" t="s">
        <v>16</v>
      </c>
      <c r="I6" s="16" t="s">
        <v>17</v>
      </c>
      <c r="J6" s="16" t="s">
        <v>16</v>
      </c>
    </row>
    <row r="7" s="1" customFormat="true" ht="24" customHeight="true" spans="1:10">
      <c r="A7" s="5"/>
      <c r="B7" s="5"/>
      <c r="C7" s="5"/>
      <c r="D7" s="8" t="s">
        <v>18</v>
      </c>
      <c r="E7" s="14"/>
      <c r="F7" s="14"/>
      <c r="G7" s="17"/>
      <c r="H7" s="16" t="s">
        <v>16</v>
      </c>
      <c r="I7" s="16" t="s">
        <v>17</v>
      </c>
      <c r="J7" s="16" t="s">
        <v>16</v>
      </c>
    </row>
    <row r="8" s="1" customFormat="true" ht="24" customHeight="true" spans="1:10">
      <c r="A8" s="5"/>
      <c r="B8" s="5"/>
      <c r="C8" s="5"/>
      <c r="D8" s="9" t="s">
        <v>19</v>
      </c>
      <c r="E8" s="14"/>
      <c r="F8" s="14"/>
      <c r="G8" s="17"/>
      <c r="H8" s="16" t="s">
        <v>16</v>
      </c>
      <c r="I8" s="16" t="s">
        <v>17</v>
      </c>
      <c r="J8" s="16" t="s">
        <v>16</v>
      </c>
    </row>
    <row r="9" s="1" customFormat="true" ht="24" customHeight="true" spans="1:10">
      <c r="A9" s="5" t="s">
        <v>20</v>
      </c>
      <c r="B9" s="5" t="s">
        <v>21</v>
      </c>
      <c r="C9" s="5"/>
      <c r="D9" s="5"/>
      <c r="E9" s="5"/>
      <c r="F9" s="5"/>
      <c r="G9" s="5" t="s">
        <v>22</v>
      </c>
      <c r="H9" s="5"/>
      <c r="I9" s="5"/>
      <c r="J9" s="5"/>
    </row>
    <row r="10" s="1" customFormat="true" ht="100.95" customHeight="true" spans="1:10">
      <c r="A10" s="5"/>
      <c r="B10" s="8" t="s">
        <v>23</v>
      </c>
      <c r="C10" s="8"/>
      <c r="D10" s="8"/>
      <c r="E10" s="8"/>
      <c r="F10" s="8"/>
      <c r="G10" s="8" t="s">
        <v>24</v>
      </c>
      <c r="H10" s="8"/>
      <c r="I10" s="8"/>
      <c r="J10" s="8"/>
    </row>
    <row r="11" s="1" customFormat="true" ht="34.05" customHeight="true" spans="1:10">
      <c r="A11" s="5" t="s">
        <v>25</v>
      </c>
      <c r="B11" s="5" t="s">
        <v>26</v>
      </c>
      <c r="C11" s="6" t="s">
        <v>27</v>
      </c>
      <c r="D11" s="5" t="s">
        <v>28</v>
      </c>
      <c r="E11" s="5" t="s">
        <v>29</v>
      </c>
      <c r="F11" s="5"/>
      <c r="G11" s="5" t="s">
        <v>30</v>
      </c>
      <c r="H11" s="5" t="s">
        <v>11</v>
      </c>
      <c r="I11" s="5" t="s">
        <v>13</v>
      </c>
      <c r="J11" s="5" t="s">
        <v>31</v>
      </c>
    </row>
    <row r="12" s="1" customFormat="true" ht="46.95" customHeight="true" spans="1:10">
      <c r="A12" s="5"/>
      <c r="B12" s="5" t="s">
        <v>32</v>
      </c>
      <c r="C12" s="10" t="s">
        <v>33</v>
      </c>
      <c r="D12" s="5" t="s">
        <v>34</v>
      </c>
      <c r="E12" s="18" t="s">
        <v>35</v>
      </c>
      <c r="F12" s="19"/>
      <c r="G12" s="20" t="s">
        <v>36</v>
      </c>
      <c r="H12" s="21">
        <v>7</v>
      </c>
      <c r="I12" s="21">
        <v>5</v>
      </c>
      <c r="J12" s="20" t="s">
        <v>37</v>
      </c>
    </row>
    <row r="13" s="1" customFormat="true" ht="46.95" customHeight="true" spans="1:10">
      <c r="A13" s="5"/>
      <c r="B13" s="5"/>
      <c r="C13" s="10"/>
      <c r="D13" s="5" t="s">
        <v>38</v>
      </c>
      <c r="E13" s="18" t="s">
        <v>39</v>
      </c>
      <c r="F13" s="19"/>
      <c r="G13" s="20" t="s">
        <v>40</v>
      </c>
      <c r="H13" s="21">
        <v>8</v>
      </c>
      <c r="I13" s="21">
        <v>8</v>
      </c>
      <c r="J13" s="20"/>
    </row>
    <row r="14" s="1" customFormat="true" ht="57" customHeight="true" spans="1:10">
      <c r="A14" s="5"/>
      <c r="B14" s="5"/>
      <c r="C14" s="5" t="s">
        <v>41</v>
      </c>
      <c r="D14" s="5" t="s">
        <v>42</v>
      </c>
      <c r="E14" s="18" t="s">
        <v>43</v>
      </c>
      <c r="F14" s="19"/>
      <c r="G14" s="20" t="s">
        <v>44</v>
      </c>
      <c r="H14" s="21">
        <v>15</v>
      </c>
      <c r="I14" s="21">
        <v>15</v>
      </c>
      <c r="J14" s="20"/>
    </row>
    <row r="15" s="1" customFormat="true" ht="46.95" customHeight="true" spans="1:10">
      <c r="A15" s="5"/>
      <c r="B15" s="5"/>
      <c r="C15" s="5" t="s">
        <v>45</v>
      </c>
      <c r="D15" s="5" t="s">
        <v>46</v>
      </c>
      <c r="E15" s="18" t="s">
        <v>47</v>
      </c>
      <c r="F15" s="19"/>
      <c r="G15" s="20" t="s">
        <v>48</v>
      </c>
      <c r="H15" s="21">
        <v>15</v>
      </c>
      <c r="I15" s="21">
        <v>15</v>
      </c>
      <c r="J15" s="20"/>
    </row>
    <row r="16" s="1" customFormat="true" ht="46.95" customHeight="true" spans="1:10">
      <c r="A16" s="5"/>
      <c r="B16" s="11" t="s">
        <v>49</v>
      </c>
      <c r="C16" s="11" t="s">
        <v>50</v>
      </c>
      <c r="D16" s="5" t="s">
        <v>51</v>
      </c>
      <c r="E16" s="22" t="s">
        <v>52</v>
      </c>
      <c r="F16" s="23"/>
      <c r="G16" s="20" t="s">
        <v>53</v>
      </c>
      <c r="H16" s="21">
        <v>15</v>
      </c>
      <c r="I16" s="21">
        <v>15</v>
      </c>
      <c r="J16" s="20"/>
    </row>
    <row r="17" s="1" customFormat="true" ht="72" customHeight="true" spans="1:10">
      <c r="A17" s="5"/>
      <c r="B17" s="5" t="s">
        <v>54</v>
      </c>
      <c r="C17" s="12" t="s">
        <v>55</v>
      </c>
      <c r="D17" s="5" t="s">
        <v>56</v>
      </c>
      <c r="E17" s="22" t="s">
        <v>57</v>
      </c>
      <c r="F17" s="23"/>
      <c r="G17" s="20" t="s">
        <v>58</v>
      </c>
      <c r="H17" s="21">
        <v>10</v>
      </c>
      <c r="I17" s="21">
        <v>10</v>
      </c>
      <c r="J17" s="20"/>
    </row>
    <row r="18" s="1" customFormat="true" ht="46.95" customHeight="true" spans="1:10">
      <c r="A18" s="5"/>
      <c r="B18" s="5"/>
      <c r="C18" s="5" t="s">
        <v>59</v>
      </c>
      <c r="D18" s="5" t="s">
        <v>60</v>
      </c>
      <c r="E18" s="22" t="s">
        <v>57</v>
      </c>
      <c r="F18" s="23"/>
      <c r="G18" s="20" t="s">
        <v>61</v>
      </c>
      <c r="H18" s="21">
        <v>5</v>
      </c>
      <c r="I18" s="21">
        <v>5</v>
      </c>
      <c r="J18" s="20"/>
    </row>
    <row r="19" s="1" customFormat="true" ht="58" customHeight="true" spans="1:10">
      <c r="A19" s="5"/>
      <c r="B19" s="5"/>
      <c r="C19" s="5"/>
      <c r="D19" s="5" t="s">
        <v>62</v>
      </c>
      <c r="E19" s="22" t="s">
        <v>57</v>
      </c>
      <c r="F19" s="23"/>
      <c r="G19" s="20" t="s">
        <v>63</v>
      </c>
      <c r="H19" s="21">
        <v>5</v>
      </c>
      <c r="I19" s="21">
        <v>5</v>
      </c>
      <c r="J19" s="20"/>
    </row>
    <row r="20" s="1" customFormat="true" ht="46.95" customHeight="true" spans="1:10">
      <c r="A20" s="5"/>
      <c r="B20" s="10" t="s">
        <v>64</v>
      </c>
      <c r="C20" s="10" t="s">
        <v>65</v>
      </c>
      <c r="D20" s="5" t="s">
        <v>66</v>
      </c>
      <c r="E20" s="22" t="s">
        <v>67</v>
      </c>
      <c r="F20" s="23"/>
      <c r="G20" s="24">
        <v>1</v>
      </c>
      <c r="H20" s="21">
        <v>10</v>
      </c>
      <c r="I20" s="21">
        <v>10</v>
      </c>
      <c r="J20" s="20"/>
    </row>
    <row r="21" s="1" customFormat="true" ht="27" customHeight="true" spans="1:10">
      <c r="A21" s="5" t="s">
        <v>68</v>
      </c>
      <c r="B21" s="5"/>
      <c r="C21" s="5"/>
      <c r="D21" s="5"/>
      <c r="E21" s="5"/>
      <c r="F21" s="5"/>
      <c r="G21" s="5"/>
      <c r="H21" s="15">
        <f>SUM(H12:H20)+H5</f>
        <v>100</v>
      </c>
      <c r="I21" s="27">
        <f>SUM(I12:I20)+J5</f>
        <v>98</v>
      </c>
      <c r="J21" s="28"/>
    </row>
    <row r="22" s="1" customFormat="true" ht="138" customHeight="true" spans="1:10">
      <c r="A22" s="8" t="s">
        <v>69</v>
      </c>
      <c r="B22" s="9"/>
      <c r="C22" s="9"/>
      <c r="D22" s="9"/>
      <c r="E22" s="9"/>
      <c r="F22" s="9"/>
      <c r="G22" s="9"/>
      <c r="H22" s="9"/>
      <c r="I22" s="9"/>
      <c r="J22" s="9"/>
    </row>
  </sheetData>
  <mergeCells count="29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22:J22"/>
    <mergeCell ref="A9:A10"/>
    <mergeCell ref="A11:A20"/>
    <mergeCell ref="B12:B15"/>
    <mergeCell ref="B17:B19"/>
    <mergeCell ref="C12:C13"/>
    <mergeCell ref="C18:C19"/>
    <mergeCell ref="A4:C8"/>
  </mergeCells>
  <pageMargins left="0.75" right="0.75" top="1" bottom="1" header="0.51" footer="0.51"/>
  <pageSetup paperSize="9" scale="5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2024-04-18T16:55:00Z</dcterms:created>
  <dcterms:modified xsi:type="dcterms:W3CDTF">2025-08-26T11:17:14Z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B0258F05B50B42F68278BA78CE96DF2D_13</vt:lpwstr>
  </property>
</Properties>
</file>