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508"/>
  </bookViews>
  <sheets>
    <sheet name="Sheet2" sheetId="7" r:id="rId1"/>
  </sheets>
  <definedNames>
    <definedName name="_xlnm.Print_Area" localSheetId="0">Sheet2!$A$1:$J$23</definedName>
  </definedNames>
  <calcPr calcId="144525"/>
</workbook>
</file>

<file path=xl/sharedStrings.xml><?xml version="1.0" encoding="utf-8"?>
<sst xmlns="http://schemas.openxmlformats.org/spreadsheetml/2006/main" count="82" uniqueCount="65">
  <si>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（2024年度）</t>
    </r>
  </si>
  <si>
    <t>项目名称</t>
  </si>
  <si>
    <t>北京市老干部活动中心小关分中心改造项目</t>
  </si>
  <si>
    <t>主管部门</t>
  </si>
  <si>
    <t>中共北京市委老干部局</t>
  </si>
  <si>
    <t>实施单位</t>
  </si>
  <si>
    <t>北京市老干部活动中心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</si>
  <si>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</si>
  <si>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</si>
  <si>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</si>
  <si>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</si>
  <si>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</si>
  <si>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</si>
  <si>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</si>
  <si>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</si>
  <si>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</si>
  <si>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</si>
  <si>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>-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</si>
  <si>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</si>
  <si>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</si>
  <si>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</si>
  <si>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</si>
  <si>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</si>
  <si>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为落实好市委、市政府对离退休老同志的关心、关怀，贯彻安全、适老、绿色环保、节俭办事的理念，对小关分中心进行改造，满足老干部使用需求。</t>
  </si>
  <si>
    <t>根据计划安排，如期完成小关分中心改造项目，通过了竣工验收，完成改造之初的各项设计指标，满足老干部活动、学习需求。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</si>
  <si>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</si>
  <si>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</si>
  <si>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</si>
  <si>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</si>
  <si>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</si>
  <si>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</si>
  <si>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</si>
  <si>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</si>
  <si>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</si>
  <si>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竣工验收合格率</t>
  </si>
  <si>
    <t>=100%</t>
  </si>
  <si>
    <t>设施有效运转率</t>
  </si>
  <si>
    <t>修缮、改造工程量</t>
  </si>
  <si>
    <t>≥4145平方米</t>
  </si>
  <si>
    <t>4145平方米</t>
  </si>
  <si>
    <t>项目按计划完工率</t>
  </si>
  <si>
    <t>修缮、改造工程数量</t>
  </si>
  <si>
    <t>≥1个</t>
  </si>
  <si>
    <t>质量指标</t>
  </si>
  <si>
    <t>符合国家验收标准</t>
  </si>
  <si>
    <t>时效指标</t>
  </si>
  <si>
    <t>8月底前完成</t>
  </si>
  <si>
    <t>≤9个月</t>
  </si>
  <si>
    <t>8个月</t>
  </si>
  <si>
    <t>成本指标</t>
  </si>
  <si>
    <t>经济成本指标</t>
  </si>
  <si>
    <t>办公用房修缮、改造成本</t>
  </si>
  <si>
    <t>≤388.95万元</t>
  </si>
  <si>
    <t>350.05万元</t>
  </si>
  <si>
    <t>效益指标</t>
  </si>
  <si>
    <t>社会效益指标</t>
  </si>
  <si>
    <t>体现北京市委、市政府对离退休干部工作的高度重视，发挥弘扬尊老、敬老、爱老、助老的主要阵地作用，全面展现积极的、正面的社会效益。</t>
  </si>
  <si>
    <t xml:space="preserve">定性符合预期  </t>
  </si>
  <si>
    <t>定性达到预期</t>
  </si>
  <si>
    <t>助老措施还需改进</t>
  </si>
  <si>
    <t>满意度指标</t>
  </si>
  <si>
    <t>服务对象满意度指标</t>
  </si>
  <si>
    <t>使用（管理）人员满意度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</si>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</sst>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176" formatCode="#,##0.00_ "/>
    <numFmt numFmtId="177" formatCode="0_);[Red]\(0\)"/>
    <numFmt numFmtId="178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9" formatCode="0.00_);[Red]\(0.00\)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9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21" fillId="14" borderId="11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22" fillId="26" borderId="11" applyNumberFormat="false" applyAlignment="false" applyProtection="false">
      <alignment vertical="center"/>
    </xf>
    <xf numFmtId="0" fontId="13" fillId="14" borderId="9" applyNumberFormat="false" applyAlignment="false" applyProtection="false">
      <alignment vertical="center"/>
    </xf>
    <xf numFmtId="0" fontId="23" fillId="31" borderId="12" applyNumberFormat="false" applyAlignment="false" applyProtection="false">
      <alignment vertical="center"/>
    </xf>
    <xf numFmtId="0" fontId="24" fillId="0" borderId="13" applyNumberFormat="false" applyFill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1" fillId="8" borderId="6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0" fillId="23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</cellStyleXfs>
  <cellXfs count="29">
    <xf numFmtId="0" fontId="0" fillId="0" borderId="0" xfId="0" applyFont="true">
      <alignment vertical="center"/>
    </xf>
    <xf numFmtId="0" fontId="1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vertical="center" wrapText="true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8" fontId="1" fillId="0" borderId="1" xfId="0" applyNumberFormat="true" applyFont="true" applyFill="true" applyBorder="true" applyAlignment="true">
      <alignment horizontal="center" vertical="center"/>
    </xf>
    <xf numFmtId="177" fontId="1" fillId="0" borderId="1" xfId="0" applyNumberFormat="true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178" fontId="1" fillId="0" borderId="1" xfId="0" applyNumberFormat="true" applyFont="true" applyFill="true" applyBorder="true" applyAlignment="true">
      <alignment horizontal="right" vertical="center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9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/>
    </xf>
    <xf numFmtId="49" fontId="1" fillId="0" borderId="4" xfId="0" applyNumberFormat="true" applyFont="true" applyFill="true" applyBorder="true" applyAlignment="true">
      <alignment horizontal="center" vertical="center" wrapText="true"/>
    </xf>
    <xf numFmtId="49" fontId="1" fillId="0" borderId="5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4" xfId="0" applyNumberFormat="true" applyFont="true" applyFill="true" applyBorder="true" applyAlignment="true">
      <alignment horizontal="center" vertical="center" wrapText="true"/>
    </xf>
    <xf numFmtId="0" fontId="1" fillId="0" borderId="5" xfId="0" applyNumberFormat="true" applyFont="true" applyFill="true" applyBorder="true" applyAlignment="true">
      <alignment horizontal="center" vertical="center" wrapText="true"/>
    </xf>
    <xf numFmtId="10" fontId="1" fillId="0" borderId="1" xfId="0" applyNumberFormat="true" applyFont="true" applyFill="true" applyBorder="true" applyAlignment="true">
      <alignment horizontal="center" vertical="center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9" fontId="1" fillId="0" borderId="1" xfId="0" applyNumberFormat="true" applyFont="true" applyFill="true" applyBorder="true" applyAlignment="true">
      <alignment horizontal="center" vertical="center"/>
    </xf>
    <xf numFmtId="176" fontId="1" fillId="0" borderId="1" xfId="0" applyNumberFormat="true" applyFont="true" applyFill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23"/>
  <sheetViews>
    <sheetView tabSelected="1" view="pageBreakPreview" zoomScaleNormal="100" zoomScaleSheetLayoutView="100" workbookViewId="0">
      <selection activeCell="A4" sqref="$A4:$XFD4"/>
    </sheetView>
  </sheetViews>
  <sheetFormatPr defaultColWidth="9" defaultRowHeight="15.6"/>
  <cols>
    <col min="1" max="1" width="3.7037037037037" style="2" customWidth="true"/>
    <col min="2" max="2" width="9.75925925925926" style="1" customWidth="true"/>
    <col min="3" max="3" width="11.5462962962963" style="1" customWidth="true"/>
    <col min="4" max="4" width="30.6018518518519" style="3" customWidth="true"/>
    <col min="5" max="5" width="14.7222222222222" style="3" customWidth="true"/>
    <col min="6" max="6" width="17.2777777777778" style="3" customWidth="true"/>
    <col min="7" max="7" width="22.1018518518519" style="1" customWidth="true"/>
    <col min="8" max="8" width="10" style="1" customWidth="true"/>
    <col min="9" max="9" width="9.5" style="1" customWidth="true"/>
    <col min="10" max="10" width="22.6296296296296" style="1" customWidth="true"/>
    <col min="11" max="16384" width="9" style="1"/>
  </cols>
  <sheetData>
    <row r="1" s="1" customFormat="true" ht="60" customHeight="true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true" ht="24" customHeight="true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true" ht="24" customHeight="true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12" t="s">
        <v>6</v>
      </c>
      <c r="I3" s="12"/>
      <c r="J3" s="12"/>
    </row>
    <row r="4" s="1" customFormat="true" ht="24" customHeight="true" spans="1:10">
      <c r="A4" s="5" t="s">
        <v>7</v>
      </c>
      <c r="B4" s="5"/>
      <c r="C4" s="5"/>
      <c r="D4" s="6"/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6" t="s">
        <v>13</v>
      </c>
    </row>
    <row r="5" s="1" customFormat="true" ht="24" customHeight="true" spans="1:10">
      <c r="A5" s="5"/>
      <c r="B5" s="5"/>
      <c r="C5" s="5"/>
      <c r="D5" s="7" t="s">
        <v>14</v>
      </c>
      <c r="E5" s="13">
        <f>SUM(E6:E7)</f>
        <v>877.896776</v>
      </c>
      <c r="F5" s="13">
        <v>877.896776</v>
      </c>
      <c r="G5" s="13">
        <v>877.689546</v>
      </c>
      <c r="H5" s="14">
        <v>10</v>
      </c>
      <c r="I5" s="25">
        <f>G5/F5</f>
        <v>0.999763947190985</v>
      </c>
      <c r="J5" s="26">
        <f>H5*I5</f>
        <v>9.99763947190985</v>
      </c>
    </row>
    <row r="6" s="1" customFormat="true" ht="24" customHeight="true" spans="1:10">
      <c r="A6" s="5"/>
      <c r="B6" s="5"/>
      <c r="C6" s="5"/>
      <c r="D6" s="8" t="s">
        <v>15</v>
      </c>
      <c r="E6" s="13">
        <v>350.051848</v>
      </c>
      <c r="F6" s="13">
        <v>350.051848</v>
      </c>
      <c r="G6" s="13"/>
      <c r="H6" s="15" t="s">
        <v>16</v>
      </c>
      <c r="I6" s="15" t="s">
        <v>17</v>
      </c>
      <c r="J6" s="15" t="s">
        <v>16</v>
      </c>
    </row>
    <row r="7" s="1" customFormat="true" ht="24" customHeight="true" spans="1:10">
      <c r="A7" s="5"/>
      <c r="B7" s="5"/>
      <c r="C7" s="5"/>
      <c r="D7" s="8" t="s">
        <v>18</v>
      </c>
      <c r="E7" s="13">
        <v>527.844928</v>
      </c>
      <c r="F7" s="13">
        <v>527.844928</v>
      </c>
      <c r="G7" s="16"/>
      <c r="H7" s="15" t="s">
        <v>16</v>
      </c>
      <c r="I7" s="15" t="s">
        <v>17</v>
      </c>
      <c r="J7" s="15" t="s">
        <v>16</v>
      </c>
    </row>
    <row r="8" s="1" customFormat="true" ht="24" customHeight="true" spans="1:10">
      <c r="A8" s="5"/>
      <c r="B8" s="5"/>
      <c r="C8" s="5"/>
      <c r="D8" s="9" t="s">
        <v>19</v>
      </c>
      <c r="F8" s="13"/>
      <c r="G8" s="16"/>
      <c r="H8" s="15" t="s">
        <v>16</v>
      </c>
      <c r="I8" s="15" t="s">
        <v>17</v>
      </c>
      <c r="J8" s="15" t="s">
        <v>16</v>
      </c>
    </row>
    <row r="9" s="1" customFormat="true" ht="24" customHeight="true" spans="1:10">
      <c r="A9" s="5" t="s">
        <v>20</v>
      </c>
      <c r="B9" s="5" t="s">
        <v>21</v>
      </c>
      <c r="C9" s="5"/>
      <c r="D9" s="5"/>
      <c r="E9" s="5"/>
      <c r="F9" s="5"/>
      <c r="G9" s="5" t="s">
        <v>22</v>
      </c>
      <c r="H9" s="5"/>
      <c r="I9" s="5"/>
      <c r="J9" s="5"/>
    </row>
    <row r="10" s="1" customFormat="true" ht="116" customHeight="true" spans="1:10">
      <c r="A10" s="5"/>
      <c r="B10" s="8" t="s">
        <v>23</v>
      </c>
      <c r="C10" s="8"/>
      <c r="D10" s="8"/>
      <c r="E10" s="8"/>
      <c r="F10" s="8"/>
      <c r="G10" s="8" t="s">
        <v>24</v>
      </c>
      <c r="H10" s="8"/>
      <c r="I10" s="8"/>
      <c r="J10" s="8"/>
    </row>
    <row r="11" s="1" customFormat="true" ht="34.05" customHeight="true" spans="1:10">
      <c r="A11" s="10" t="s">
        <v>25</v>
      </c>
      <c r="B11" s="5" t="s">
        <v>26</v>
      </c>
      <c r="C11" s="6" t="s">
        <v>27</v>
      </c>
      <c r="D11" s="5" t="s">
        <v>28</v>
      </c>
      <c r="E11" s="5" t="s">
        <v>29</v>
      </c>
      <c r="F11" s="5"/>
      <c r="G11" s="5" t="s">
        <v>30</v>
      </c>
      <c r="H11" s="5" t="s">
        <v>11</v>
      </c>
      <c r="I11" s="5" t="s">
        <v>13</v>
      </c>
      <c r="J11" s="5" t="s">
        <v>31</v>
      </c>
    </row>
    <row r="12" s="1" customFormat="true" ht="46.95" customHeight="true" spans="1:10">
      <c r="A12" s="11"/>
      <c r="B12" s="10" t="s">
        <v>32</v>
      </c>
      <c r="C12" s="10" t="s">
        <v>33</v>
      </c>
      <c r="D12" s="5" t="s">
        <v>34</v>
      </c>
      <c r="E12" s="17" t="s">
        <v>35</v>
      </c>
      <c r="F12" s="17"/>
      <c r="G12" s="18">
        <v>1</v>
      </c>
      <c r="H12" s="19">
        <v>3</v>
      </c>
      <c r="I12" s="19">
        <v>3</v>
      </c>
      <c r="J12" s="22"/>
    </row>
    <row r="13" s="1" customFormat="true" ht="46.95" customHeight="true" spans="1:10">
      <c r="A13" s="11"/>
      <c r="B13" s="11"/>
      <c r="C13" s="10" t="s">
        <v>33</v>
      </c>
      <c r="D13" s="5" t="s">
        <v>36</v>
      </c>
      <c r="E13" s="20" t="s">
        <v>35</v>
      </c>
      <c r="F13" s="21"/>
      <c r="G13" s="18">
        <v>1</v>
      </c>
      <c r="H13" s="19">
        <v>3</v>
      </c>
      <c r="I13" s="19">
        <v>3</v>
      </c>
      <c r="J13" s="22"/>
    </row>
    <row r="14" s="1" customFormat="true" ht="46.95" customHeight="true" spans="1:10">
      <c r="A14" s="11"/>
      <c r="B14" s="11"/>
      <c r="C14" s="10" t="s">
        <v>33</v>
      </c>
      <c r="D14" s="5" t="s">
        <v>37</v>
      </c>
      <c r="E14" s="20" t="s">
        <v>38</v>
      </c>
      <c r="F14" s="21"/>
      <c r="G14" s="22" t="s">
        <v>39</v>
      </c>
      <c r="H14" s="19">
        <v>3</v>
      </c>
      <c r="I14" s="19">
        <v>3</v>
      </c>
      <c r="J14" s="22"/>
    </row>
    <row r="15" s="1" customFormat="true" ht="46.95" customHeight="true" spans="1:10">
      <c r="A15" s="11"/>
      <c r="B15" s="11"/>
      <c r="C15" s="10" t="s">
        <v>33</v>
      </c>
      <c r="D15" s="5" t="s">
        <v>40</v>
      </c>
      <c r="E15" s="20" t="s">
        <v>35</v>
      </c>
      <c r="F15" s="21"/>
      <c r="G15" s="18">
        <v>1</v>
      </c>
      <c r="H15" s="19">
        <v>3</v>
      </c>
      <c r="I15" s="19">
        <v>3</v>
      </c>
      <c r="J15" s="22"/>
    </row>
    <row r="16" s="1" customFormat="true" ht="46.95" customHeight="true" spans="1:10">
      <c r="A16" s="11"/>
      <c r="B16" s="11"/>
      <c r="C16" s="10" t="s">
        <v>33</v>
      </c>
      <c r="D16" s="5" t="s">
        <v>41</v>
      </c>
      <c r="E16" s="20" t="s">
        <v>42</v>
      </c>
      <c r="F16" s="21"/>
      <c r="G16" s="22">
        <v>1</v>
      </c>
      <c r="H16" s="19">
        <v>3</v>
      </c>
      <c r="I16" s="19">
        <v>3</v>
      </c>
      <c r="J16" s="22"/>
    </row>
    <row r="17" s="1" customFormat="true" ht="46.95" customHeight="true" spans="1:10">
      <c r="A17" s="11"/>
      <c r="B17" s="11"/>
      <c r="C17" s="5" t="s">
        <v>43</v>
      </c>
      <c r="D17" s="5" t="s">
        <v>44</v>
      </c>
      <c r="E17" s="20" t="s">
        <v>35</v>
      </c>
      <c r="F17" s="21"/>
      <c r="G17" s="18">
        <v>1</v>
      </c>
      <c r="H17" s="19">
        <v>15</v>
      </c>
      <c r="I17" s="19">
        <v>15</v>
      </c>
      <c r="J17" s="22"/>
    </row>
    <row r="18" s="1" customFormat="true" ht="46.95" customHeight="true" spans="1:10">
      <c r="A18" s="11"/>
      <c r="B18" s="11"/>
      <c r="C18" s="5" t="s">
        <v>45</v>
      </c>
      <c r="D18" s="5" t="s">
        <v>46</v>
      </c>
      <c r="E18" s="20" t="s">
        <v>47</v>
      </c>
      <c r="F18" s="21"/>
      <c r="G18" s="22" t="s">
        <v>48</v>
      </c>
      <c r="H18" s="19">
        <v>15</v>
      </c>
      <c r="I18" s="19">
        <v>15</v>
      </c>
      <c r="J18" s="22"/>
    </row>
    <row r="19" s="1" customFormat="true" ht="46.95" customHeight="true" spans="1:10">
      <c r="A19" s="11"/>
      <c r="B19" s="5" t="s">
        <v>49</v>
      </c>
      <c r="C19" s="5" t="s">
        <v>50</v>
      </c>
      <c r="D19" s="5" t="s">
        <v>51</v>
      </c>
      <c r="E19" s="20" t="s">
        <v>52</v>
      </c>
      <c r="F19" s="21"/>
      <c r="G19" s="22" t="s">
        <v>53</v>
      </c>
      <c r="H19" s="19">
        <v>15</v>
      </c>
      <c r="I19" s="19">
        <v>15</v>
      </c>
      <c r="J19" s="22"/>
    </row>
    <row r="20" s="1" customFormat="true" ht="46.95" customHeight="true" spans="1:10">
      <c r="A20" s="11"/>
      <c r="B20" s="10" t="s">
        <v>54</v>
      </c>
      <c r="C20" s="5" t="s">
        <v>55</v>
      </c>
      <c r="D20" s="5" t="s">
        <v>56</v>
      </c>
      <c r="E20" s="23" t="s">
        <v>57</v>
      </c>
      <c r="F20" s="24"/>
      <c r="G20" s="22" t="s">
        <v>58</v>
      </c>
      <c r="H20" s="19">
        <v>20</v>
      </c>
      <c r="I20" s="19">
        <v>17</v>
      </c>
      <c r="J20" s="22" t="s">
        <v>59</v>
      </c>
    </row>
    <row r="21" s="1" customFormat="true" ht="46.95" customHeight="true" spans="1:10">
      <c r="A21" s="11"/>
      <c r="B21" s="10" t="s">
        <v>60</v>
      </c>
      <c r="C21" s="5" t="s">
        <v>61</v>
      </c>
      <c r="D21" s="5" t="s">
        <v>62</v>
      </c>
      <c r="E21" s="20" t="s">
        <v>35</v>
      </c>
      <c r="F21" s="21"/>
      <c r="G21" s="18">
        <v>1</v>
      </c>
      <c r="H21" s="19">
        <v>10</v>
      </c>
      <c r="I21" s="19">
        <v>10</v>
      </c>
      <c r="J21" s="22"/>
    </row>
    <row r="22" s="1" customFormat="true" ht="27" customHeight="true" spans="1:10">
      <c r="A22" s="5" t="s">
        <v>63</v>
      </c>
      <c r="B22" s="5"/>
      <c r="C22" s="5"/>
      <c r="D22" s="5"/>
      <c r="E22" s="5"/>
      <c r="F22" s="5"/>
      <c r="G22" s="5"/>
      <c r="H22" s="14">
        <f>SUM(H12:H21)+H5</f>
        <v>100</v>
      </c>
      <c r="I22" s="27">
        <f>SUM(I12:I21)+J5</f>
        <v>96.9976394719098</v>
      </c>
      <c r="J22" s="28"/>
    </row>
    <row r="23" s="1" customFormat="true" ht="138" customHeight="true" spans="1:10">
      <c r="A23" s="8" t="s">
        <v>64</v>
      </c>
      <c r="B23" s="9"/>
      <c r="C23" s="9"/>
      <c r="D23" s="9"/>
      <c r="E23" s="9"/>
      <c r="F23" s="9"/>
      <c r="G23" s="9"/>
      <c r="H23" s="9"/>
      <c r="I23" s="9"/>
      <c r="J23" s="9"/>
    </row>
  </sheetData>
  <mergeCells count="27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22:G22"/>
    <mergeCell ref="A23:J23"/>
    <mergeCell ref="A9:A10"/>
    <mergeCell ref="A11:A21"/>
    <mergeCell ref="B12:B18"/>
    <mergeCell ref="A4:C8"/>
  </mergeCells>
  <pageMargins left="0.75" right="0.75" top="1" bottom="1" header="0.51" footer="0.51"/>
  <pageSetup paperSize="9" scale="5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2024-04-18T16:55:00Z</dcterms:created>
  <dcterms:modified xsi:type="dcterms:W3CDTF">2025-08-26T11:17:20Z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CAEB1A6F2F6848558C86298E5EF92056_13</vt:lpwstr>
  </property>
</Properties>
</file>