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8508"/>
  </bookViews>
  <sheets>
    <sheet name="Sheet2" sheetId="7" r:id="rId1"/>
  </sheets>
  <calcPr calcId="144525"/>
</workbook>
</file>

<file path=xl/sharedStrings.xml><?xml version="1.0" encoding="utf-8"?>
<sst xmlns="http://schemas.openxmlformats.org/spreadsheetml/2006/main" count="79" uniqueCount="65">
  <si>
    <r>
      <rPr>
        <sz val="18"/>
        <rFont val="方正小标宋简体"/>
        <charset val="134"/>
      </rPr>
      <t xml:space="preserve">项目支出绩效自评表
</t>
    </r>
    <r>
      <rPr>
        <sz val="18"/>
        <rFont val="仿宋_GB2312"/>
        <charset val="134"/>
      </rPr>
      <t>（2024年度）</t>
    </r>
  </si>
  <si>
    <t>项目名称</t>
  </si>
  <si>
    <t>离退休干部培训教学经费</t>
  </si>
  <si>
    <t>主管部门</t>
  </si>
  <si>
    <t>中共北京市委老干部局</t>
  </si>
  <si>
    <t>实施单位</t>
  </si>
  <si>
    <t>北京市老干部活动中心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</si>
  <si>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</si>
  <si>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</si>
  <si>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</si>
  <si>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</si>
  <si>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</si>
  <si>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</si>
  <si>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</si>
  <si>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</si>
  <si>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</si>
  <si>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>—</t>
  </si>
  <si>
    <t>-</t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</si>
  <si>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上年结转资金</t>
    </r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</si>
  <si>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其他资金</t>
    </r>
  </si>
  <si>
    <t>年度总体目标</t>
  </si>
  <si>
    <t>预期目标</t>
  </si>
  <si>
    <t>实际完成情况</t>
  </si>
  <si>
    <t>通过举办各类线下培训班次，使参训老同志政治意识得到强化，自觉作到坚定理想信念、锤炼党性修养，严守政治纪律、保持政治本色，在助力北京四个中心建设、社区建设、关心下一代、传承红色基因等工作中，持续发挥优势作用；同时也为全市各级离退休工作部门开展线下培训作出较好示范。</t>
  </si>
  <si>
    <t>1、离退休老干部党支部建设和思想政治建设得到一定程度加强。
2、市管离退休老干部政治素养进一步增强。
3、离退休老同志为党的事业增添正能量的热情得到激发。
4、离退休老干部优势作用发挥得到一定程度的调动。
5、离退休老干部政治学习示范效应进一步突显。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</si>
  <si>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</si>
  <si>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</si>
  <si>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</si>
  <si>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</si>
  <si>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</si>
  <si>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</si>
  <si>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</si>
  <si>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</si>
  <si>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</si>
  <si>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培训班次</t>
  </si>
  <si>
    <t>＝14期</t>
  </si>
  <si>
    <t>14期</t>
  </si>
  <si>
    <t>质量指标</t>
  </si>
  <si>
    <t>培训人员参训率</t>
  </si>
  <si>
    <t>≥95%</t>
  </si>
  <si>
    <t>部分老同志因个人原因请假，未能参加培训。</t>
  </si>
  <si>
    <t>培训人员合格率</t>
  </si>
  <si>
    <t>培训人员覆盖率</t>
  </si>
  <si>
    <t>全年培训能够将离退休干部党支部书记、后备骨干，市管退休干部及获得“光荣在党50年”纪念章的老党员四类人群全部覆盖。</t>
  </si>
  <si>
    <t>时效指标</t>
  </si>
  <si>
    <t>离退休干部党支部书记示范培训班、市管退休干部理论学习班、“光荣在党50年”离退休党员研讨班、离退休干部党支部后备骨干理论培训班等4类主体班，全年共计14期</t>
  </si>
  <si>
    <t>按教学计划执行，全年共14期</t>
  </si>
  <si>
    <t>按教学计划完成14期</t>
  </si>
  <si>
    <t>成本指标</t>
  </si>
  <si>
    <t>经济成本指标</t>
  </si>
  <si>
    <t>项目控制数</t>
  </si>
  <si>
    <t>≤105.41008万元</t>
  </si>
  <si>
    <t>105.410055万元</t>
  </si>
  <si>
    <t>效益指标</t>
  </si>
  <si>
    <t>社会效益指标</t>
  </si>
  <si>
    <t>传承红色基因：发挥自身优势，传承红色基因，弘扬党的优良传统和作风，树立正确的世界观、人生观和价值观。
促进社会和谐稳定：以自身的言行影响和带动周围群众，营造积极向上、团结互助的社会氛围，为社会稳定发挥重要作用。
引领社会风尚：保持政治坚定、思想常新、理想永存，践行社会主义核心价值观，在社会上树立起良好的榜样形象，引领广大群众积极向上、崇德向善，推动形成良好的社会风尚。</t>
  </si>
  <si>
    <t>离退休干部的党性进一步提升</t>
  </si>
  <si>
    <t>离退休干部的理论素养不断提高，自觉助力新时代首都发展的意识不断提升，党性得到进一步增强。</t>
  </si>
  <si>
    <t>可持续影响指标</t>
  </si>
  <si>
    <t>离退休干部为党的事业发挥正能量的热情充分提高;离退休干部的优势作用得到充分发挥;工作连续的持久度得到提升</t>
  </si>
  <si>
    <t>满意度指标</t>
  </si>
  <si>
    <t>服务对象满意度指标</t>
  </si>
  <si>
    <t>相应满意度指标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</si>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</sst>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8">
    <numFmt numFmtId="176" formatCode="0.00_);[Red]\(0.00\)"/>
    <numFmt numFmtId="177" formatCode="0_);[Red]\(0\)"/>
    <numFmt numFmtId="42" formatCode="_ &quot;￥&quot;* #,##0_ ;_ &quot;￥&quot;* \-#,##0_ ;_ &quot;￥&quot;* &quot;-&quot;_ ;_ @_ "/>
    <numFmt numFmtId="178" formatCode="#,##0.00_ "/>
    <numFmt numFmtId="41" formatCode="_ * #,##0_ ;_ * \-#,##0_ ;_ * &quot;-&quot;_ ;_ @_ "/>
    <numFmt numFmtId="179" formatCode="0.000000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sz val="18"/>
      <name val="方正小标宋简体"/>
      <charset val="134"/>
    </font>
    <font>
      <sz val="12"/>
      <color rgb="FF000000"/>
      <name val="宋体"/>
      <charset val="134"/>
    </font>
    <font>
      <sz val="12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</fills>
  <borders count="15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7" fillId="18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9" fillId="0" borderId="11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4" fillId="0" borderId="10" applyNumberFormat="false" applyFill="false" applyAlignment="false" applyProtection="false">
      <alignment vertical="center"/>
    </xf>
    <xf numFmtId="9" fontId="10" fillId="0" borderId="0" applyFont="false" applyFill="false" applyBorder="false" applyAlignment="false" applyProtection="false">
      <alignment vertical="center"/>
    </xf>
    <xf numFmtId="43" fontId="10" fillId="0" borderId="0" applyFont="false" applyFill="false" applyBorder="false" applyAlignment="false" applyProtection="false">
      <alignment vertical="center"/>
    </xf>
    <xf numFmtId="0" fontId="11" fillId="0" borderId="8" applyNumberFormat="false" applyFill="false" applyAlignment="false" applyProtection="false">
      <alignment vertical="center"/>
    </xf>
    <xf numFmtId="42" fontId="10" fillId="0" borderId="0" applyFont="false" applyFill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16" fillId="0" borderId="8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44" fontId="10" fillId="0" borderId="0" applyFont="false" applyFill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13" fillId="11" borderId="9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41" fontId="10" fillId="0" borderId="0" applyFont="false" applyFill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21" fillId="31" borderId="9" applyNumberFormat="false" applyAlignment="false" applyProtection="false">
      <alignment vertical="center"/>
    </xf>
    <xf numFmtId="0" fontId="22" fillId="11" borderId="12" applyNumberFormat="false" applyAlignment="false" applyProtection="false">
      <alignment vertical="center"/>
    </xf>
    <xf numFmtId="0" fontId="24" fillId="32" borderId="13" applyNumberFormat="false" applyAlignment="false" applyProtection="false">
      <alignment vertical="center"/>
    </xf>
    <xf numFmtId="0" fontId="25" fillId="0" borderId="14" applyNumberFormat="false" applyFill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10" fillId="9" borderId="7" applyNumberFormat="false" applyFon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7" fillId="17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19" fillId="26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32">
    <xf numFmtId="0" fontId="0" fillId="0" borderId="0" xfId="0" applyFont="true">
      <alignment vertical="center"/>
    </xf>
    <xf numFmtId="0" fontId="1" fillId="0" borderId="0" xfId="0" applyFont="true" applyFill="true" applyBorder="true" applyAlignment="true">
      <alignment vertical="center"/>
    </xf>
    <xf numFmtId="0" fontId="1" fillId="0" borderId="0" xfId="0" applyFont="true" applyFill="true" applyBorder="true" applyAlignment="true">
      <alignment vertical="center" wrapText="true"/>
    </xf>
    <xf numFmtId="0" fontId="1" fillId="0" borderId="0" xfId="0" applyFont="true" applyFill="true" applyBorder="true" applyAlignment="true">
      <alignment horizontal="center" vertical="center"/>
    </xf>
    <xf numFmtId="0" fontId="2" fillId="0" borderId="0" xfId="0" applyFont="true" applyFill="true" applyBorder="true" applyAlignment="true">
      <alignment horizontal="justify" vertical="center"/>
    </xf>
    <xf numFmtId="0" fontId="3" fillId="0" borderId="0" xfId="0" applyFont="true" applyFill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/>
    </xf>
    <xf numFmtId="0" fontId="1" fillId="0" borderId="1" xfId="0" applyFont="true" applyFill="true" applyBorder="true" applyAlignment="true">
      <alignment vertical="center"/>
    </xf>
    <xf numFmtId="0" fontId="1" fillId="0" borderId="1" xfId="0" applyFont="true" applyFill="true" applyBorder="true" applyAlignment="true">
      <alignment horizontal="left" vertical="center" wrapText="true"/>
    </xf>
    <xf numFmtId="0" fontId="1" fillId="0" borderId="1" xfId="0" applyFont="true" applyFill="true" applyBorder="true" applyAlignment="true">
      <alignment horizontal="left" vertical="center"/>
    </xf>
    <xf numFmtId="0" fontId="1" fillId="0" borderId="2" xfId="0" applyFont="true" applyFill="true" applyBorder="true" applyAlignment="true">
      <alignment horizontal="center" vertical="center" wrapText="true"/>
    </xf>
    <xf numFmtId="0" fontId="1" fillId="0" borderId="3" xfId="0" applyFont="true" applyFill="true" applyBorder="true" applyAlignment="true">
      <alignment horizontal="center" vertical="center" wrapText="true"/>
    </xf>
    <xf numFmtId="0" fontId="1" fillId="0" borderId="4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179" fontId="1" fillId="0" borderId="1" xfId="0" applyNumberFormat="true" applyFont="true" applyFill="true" applyBorder="true" applyAlignment="true">
      <alignment horizontal="center" vertical="center"/>
    </xf>
    <xf numFmtId="177" fontId="1" fillId="0" borderId="1" xfId="0" applyNumberFormat="true" applyFont="true" applyFill="true" applyBorder="true" applyAlignment="true">
      <alignment horizontal="center" vertical="center"/>
    </xf>
    <xf numFmtId="0" fontId="5" fillId="0" borderId="1" xfId="0" applyFont="true" applyFill="true" applyBorder="true" applyAlignment="true">
      <alignment horizontal="center" vertical="center"/>
    </xf>
    <xf numFmtId="49" fontId="1" fillId="0" borderId="1" xfId="0" applyNumberFormat="true" applyFont="true" applyFill="true" applyBorder="true" applyAlignment="true">
      <alignment horizontal="center" vertical="center" wrapText="true"/>
    </xf>
    <xf numFmtId="0" fontId="1" fillId="0" borderId="1" xfId="0" applyNumberFormat="true" applyFont="true" applyFill="true" applyBorder="true" applyAlignment="true">
      <alignment horizontal="center" vertical="center" wrapText="true"/>
    </xf>
    <xf numFmtId="0" fontId="1" fillId="0" borderId="1" xfId="0" applyNumberFormat="true" applyFont="true" applyFill="true" applyBorder="true" applyAlignment="true">
      <alignment horizontal="center" vertical="center"/>
    </xf>
    <xf numFmtId="49" fontId="1" fillId="0" borderId="5" xfId="0" applyNumberFormat="true" applyFont="true" applyFill="true" applyBorder="true" applyAlignment="true">
      <alignment horizontal="center" vertical="center" wrapText="true"/>
    </xf>
    <xf numFmtId="49" fontId="1" fillId="0" borderId="6" xfId="0" applyNumberFormat="true" applyFont="true" applyFill="true" applyBorder="true" applyAlignment="true">
      <alignment horizontal="center" vertical="center" wrapText="true"/>
    </xf>
    <xf numFmtId="10" fontId="1" fillId="0" borderId="1" xfId="0" applyNumberFormat="true" applyFont="true" applyFill="true" applyBorder="true" applyAlignment="true">
      <alignment horizontal="center" vertical="center" wrapText="true"/>
    </xf>
    <xf numFmtId="9" fontId="1" fillId="0" borderId="1" xfId="0" applyNumberFormat="true" applyFont="true" applyFill="true" applyBorder="true" applyAlignment="true">
      <alignment horizontal="center" vertical="center"/>
    </xf>
    <xf numFmtId="9" fontId="1" fillId="0" borderId="1" xfId="0" applyNumberFormat="true" applyFont="true" applyFill="true" applyBorder="true" applyAlignment="true">
      <alignment horizontal="center" vertical="center" wrapText="true"/>
    </xf>
    <xf numFmtId="10" fontId="1" fillId="0" borderId="1" xfId="0" applyNumberFormat="true" applyFont="true" applyFill="true" applyBorder="true" applyAlignment="true">
      <alignment horizontal="center" vertical="center"/>
    </xf>
    <xf numFmtId="178" fontId="1" fillId="0" borderId="1" xfId="0" applyNumberFormat="true" applyFont="true" applyFill="true" applyBorder="true" applyAlignment="true">
      <alignment horizontal="center" vertical="center" wrapText="true"/>
    </xf>
    <xf numFmtId="0" fontId="2" fillId="0" borderId="0" xfId="0" applyFont="true" applyFill="true" applyBorder="true" applyAlignment="true">
      <alignment horizontal="justify" vertical="center" wrapText="true"/>
    </xf>
    <xf numFmtId="0" fontId="2" fillId="0" borderId="0" xfId="0" applyFont="true" applyFill="true" applyAlignment="true">
      <alignment horizontal="justify" vertical="center"/>
    </xf>
    <xf numFmtId="176" fontId="1" fillId="0" borderId="1" xfId="0" applyNumberFormat="true" applyFont="true" applyFill="true" applyBorder="true" applyAlignment="true">
      <alignment horizontal="center" vertical="center"/>
    </xf>
    <xf numFmtId="178" fontId="1" fillId="0" borderId="1" xfId="0" applyNumberFormat="true" applyFont="true" applyFill="true" applyBorder="true" applyAlignment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L26"/>
  <sheetViews>
    <sheetView tabSelected="1" workbookViewId="0">
      <selection activeCell="A4" sqref="$A4:$XFD4"/>
    </sheetView>
  </sheetViews>
  <sheetFormatPr defaultColWidth="9" defaultRowHeight="15.6"/>
  <cols>
    <col min="1" max="1" width="3.7037037037037" style="2" customWidth="true"/>
    <col min="2" max="2" width="9.75" style="1" customWidth="true"/>
    <col min="3" max="3" width="13" style="1" customWidth="true"/>
    <col min="4" max="4" width="30.6018518518519" style="3" customWidth="true"/>
    <col min="5" max="5" width="14.4444444444444" style="3"/>
    <col min="6" max="6" width="17.962962962963" style="3" customWidth="true"/>
    <col min="7" max="7" width="22.1018518518519" style="3" customWidth="true"/>
    <col min="8" max="8" width="10" style="1" customWidth="true"/>
    <col min="9" max="9" width="9.5" style="1" customWidth="true"/>
    <col min="10" max="10" width="27.25" style="1" customWidth="true"/>
    <col min="11" max="11" width="29.1944444444444" style="4" customWidth="true"/>
    <col min="12" max="12" width="17.4537037037037" style="1" customWidth="true"/>
    <col min="13" max="16384" width="9" style="1"/>
  </cols>
  <sheetData>
    <row r="1" s="1" customFormat="true" ht="60" customHeight="true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4"/>
    </row>
    <row r="2" s="1" customFormat="true" ht="24" customHeight="true" spans="1:11">
      <c r="A2" s="6" t="s">
        <v>1</v>
      </c>
      <c r="B2" s="7"/>
      <c r="C2" s="7"/>
      <c r="D2" s="7" t="s">
        <v>2</v>
      </c>
      <c r="E2" s="7"/>
      <c r="F2" s="7"/>
      <c r="G2" s="7"/>
      <c r="H2" s="7"/>
      <c r="I2" s="7"/>
      <c r="J2" s="7"/>
      <c r="K2" s="4"/>
    </row>
    <row r="3" s="1" customFormat="true" ht="24" customHeight="true" spans="1:11">
      <c r="A3" s="6" t="s">
        <v>3</v>
      </c>
      <c r="B3" s="7"/>
      <c r="C3" s="7"/>
      <c r="D3" s="6" t="s">
        <v>4</v>
      </c>
      <c r="E3" s="6"/>
      <c r="F3" s="6"/>
      <c r="G3" s="7" t="s">
        <v>5</v>
      </c>
      <c r="H3" s="14" t="s">
        <v>6</v>
      </c>
      <c r="I3" s="14"/>
      <c r="J3" s="14"/>
      <c r="K3" s="4"/>
    </row>
    <row r="4" s="1" customFormat="true" ht="24" customHeight="true" spans="1:12">
      <c r="A4" s="6" t="s">
        <v>7</v>
      </c>
      <c r="B4" s="6"/>
      <c r="C4" s="6"/>
      <c r="D4" s="7"/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7" t="s">
        <v>13</v>
      </c>
      <c r="K4" s="4"/>
      <c r="L4" s="4"/>
    </row>
    <row r="5" s="1" customFormat="true" ht="24" customHeight="true" spans="1:12">
      <c r="A5" s="6"/>
      <c r="B5" s="6"/>
      <c r="C5" s="6"/>
      <c r="D5" s="8" t="s">
        <v>14</v>
      </c>
      <c r="E5" s="15">
        <f>SUM(E6:E7)</f>
        <v>120.41008</v>
      </c>
      <c r="F5" s="15">
        <v>105.41008</v>
      </c>
      <c r="G5" s="15">
        <v>105.410055</v>
      </c>
      <c r="H5" s="16">
        <v>10</v>
      </c>
      <c r="I5" s="26">
        <f>G5/F5</f>
        <v>0.999999762831031</v>
      </c>
      <c r="J5" s="27">
        <f>H5*I5</f>
        <v>9.99999762831031</v>
      </c>
      <c r="K5" s="4"/>
      <c r="L5" s="4"/>
    </row>
    <row r="6" s="1" customFormat="true" ht="24" customHeight="true" spans="1:12">
      <c r="A6" s="6"/>
      <c r="B6" s="6"/>
      <c r="C6" s="6"/>
      <c r="D6" s="9" t="s">
        <v>15</v>
      </c>
      <c r="E6" s="15">
        <v>103</v>
      </c>
      <c r="F6" s="15">
        <v>88</v>
      </c>
      <c r="G6" s="15"/>
      <c r="H6" s="17" t="s">
        <v>16</v>
      </c>
      <c r="I6" s="17" t="s">
        <v>17</v>
      </c>
      <c r="J6" s="17" t="s">
        <v>16</v>
      </c>
      <c r="K6" s="4"/>
      <c r="L6" s="4"/>
    </row>
    <row r="7" s="1" customFormat="true" ht="24" customHeight="true" spans="1:12">
      <c r="A7" s="6"/>
      <c r="B7" s="6"/>
      <c r="C7" s="6"/>
      <c r="D7" s="9" t="s">
        <v>18</v>
      </c>
      <c r="E7" s="15">
        <v>17.41008</v>
      </c>
      <c r="F7" s="15">
        <v>17.41008</v>
      </c>
      <c r="G7" s="15"/>
      <c r="H7" s="17" t="s">
        <v>16</v>
      </c>
      <c r="I7" s="17" t="s">
        <v>17</v>
      </c>
      <c r="J7" s="17" t="s">
        <v>16</v>
      </c>
      <c r="K7" s="4"/>
      <c r="L7" s="4"/>
    </row>
    <row r="8" s="1" customFormat="true" ht="24" customHeight="true" spans="1:12">
      <c r="A8" s="6"/>
      <c r="B8" s="6"/>
      <c r="C8" s="6"/>
      <c r="D8" s="10" t="s">
        <v>19</v>
      </c>
      <c r="E8" s="15"/>
      <c r="F8" s="15"/>
      <c r="G8" s="15"/>
      <c r="H8" s="17" t="s">
        <v>16</v>
      </c>
      <c r="I8" s="17" t="s">
        <v>17</v>
      </c>
      <c r="J8" s="17" t="s">
        <v>16</v>
      </c>
      <c r="K8" s="4"/>
      <c r="L8" s="4"/>
    </row>
    <row r="9" s="1" customFormat="true" ht="24" customHeight="true" spans="1:12">
      <c r="A9" s="6" t="s">
        <v>20</v>
      </c>
      <c r="B9" s="6" t="s">
        <v>21</v>
      </c>
      <c r="C9" s="6"/>
      <c r="D9" s="6"/>
      <c r="E9" s="6"/>
      <c r="F9" s="6"/>
      <c r="G9" s="6" t="s">
        <v>22</v>
      </c>
      <c r="H9" s="6"/>
      <c r="I9" s="6"/>
      <c r="J9" s="6"/>
      <c r="K9" s="4"/>
      <c r="L9" s="4"/>
    </row>
    <row r="10" s="1" customFormat="true" ht="87" customHeight="true" spans="1:12">
      <c r="A10" s="6"/>
      <c r="B10" s="9" t="s">
        <v>23</v>
      </c>
      <c r="C10" s="9"/>
      <c r="D10" s="9"/>
      <c r="E10" s="9"/>
      <c r="F10" s="9"/>
      <c r="G10" s="9" t="s">
        <v>24</v>
      </c>
      <c r="H10" s="9"/>
      <c r="I10" s="9"/>
      <c r="J10" s="9"/>
      <c r="K10" s="4"/>
      <c r="L10" s="4"/>
    </row>
    <row r="11" s="1" customFormat="true" ht="34.05" customHeight="true" spans="1:12">
      <c r="A11" s="11" t="s">
        <v>25</v>
      </c>
      <c r="B11" s="6" t="s">
        <v>26</v>
      </c>
      <c r="C11" s="7" t="s">
        <v>27</v>
      </c>
      <c r="D11" s="6" t="s">
        <v>28</v>
      </c>
      <c r="E11" s="6" t="s">
        <v>29</v>
      </c>
      <c r="F11" s="6"/>
      <c r="G11" s="6" t="s">
        <v>30</v>
      </c>
      <c r="H11" s="6" t="s">
        <v>11</v>
      </c>
      <c r="I11" s="6" t="s">
        <v>13</v>
      </c>
      <c r="J11" s="6" t="s">
        <v>31</v>
      </c>
      <c r="K11" s="4"/>
      <c r="L11" s="4"/>
    </row>
    <row r="12" s="1" customFormat="true" ht="46.95" customHeight="true" spans="1:12">
      <c r="A12" s="12"/>
      <c r="B12" s="11" t="s">
        <v>32</v>
      </c>
      <c r="C12" s="11" t="s">
        <v>33</v>
      </c>
      <c r="D12" s="6" t="s">
        <v>34</v>
      </c>
      <c r="E12" s="18" t="s">
        <v>35</v>
      </c>
      <c r="F12" s="18"/>
      <c r="G12" s="19" t="s">
        <v>36</v>
      </c>
      <c r="H12" s="20">
        <v>15</v>
      </c>
      <c r="I12" s="20">
        <v>15</v>
      </c>
      <c r="J12" s="19"/>
      <c r="K12" s="4"/>
      <c r="L12" s="4"/>
    </row>
    <row r="13" s="1" customFormat="true" ht="46.95" customHeight="true" spans="1:12">
      <c r="A13" s="12"/>
      <c r="B13" s="12"/>
      <c r="C13" s="11" t="s">
        <v>37</v>
      </c>
      <c r="D13" s="6" t="s">
        <v>38</v>
      </c>
      <c r="E13" s="21" t="s">
        <v>39</v>
      </c>
      <c r="F13" s="22"/>
      <c r="G13" s="23">
        <v>0.9152</v>
      </c>
      <c r="H13" s="20">
        <v>5</v>
      </c>
      <c r="I13" s="20">
        <v>4.8</v>
      </c>
      <c r="J13" s="19" t="s">
        <v>40</v>
      </c>
      <c r="K13" s="4"/>
      <c r="L13" s="4"/>
    </row>
    <row r="14" s="1" customFormat="true" ht="46.95" customHeight="true" spans="1:12">
      <c r="A14" s="12"/>
      <c r="B14" s="12"/>
      <c r="C14" s="12"/>
      <c r="D14" s="6" t="s">
        <v>41</v>
      </c>
      <c r="E14" s="18" t="s">
        <v>39</v>
      </c>
      <c r="F14" s="18"/>
      <c r="G14" s="24">
        <v>1</v>
      </c>
      <c r="H14" s="20">
        <v>5</v>
      </c>
      <c r="I14" s="20">
        <v>5</v>
      </c>
      <c r="J14" s="19"/>
      <c r="K14" s="4"/>
      <c r="L14" s="4"/>
    </row>
    <row r="15" s="1" customFormat="true" ht="93.6" spans="1:12">
      <c r="A15" s="12"/>
      <c r="B15" s="12"/>
      <c r="C15" s="13"/>
      <c r="D15" s="6" t="s">
        <v>42</v>
      </c>
      <c r="E15" s="18" t="s">
        <v>39</v>
      </c>
      <c r="F15" s="18"/>
      <c r="G15" s="24">
        <v>1</v>
      </c>
      <c r="H15" s="20">
        <v>5</v>
      </c>
      <c r="I15" s="20">
        <v>5</v>
      </c>
      <c r="J15" s="19" t="s">
        <v>43</v>
      </c>
      <c r="K15" s="28"/>
      <c r="L15" s="4"/>
    </row>
    <row r="16" s="1" customFormat="true" ht="105" customHeight="true" spans="1:12">
      <c r="A16" s="12"/>
      <c r="B16" s="12"/>
      <c r="C16" s="6" t="s">
        <v>44</v>
      </c>
      <c r="D16" s="6" t="s">
        <v>45</v>
      </c>
      <c r="E16" s="21" t="s">
        <v>46</v>
      </c>
      <c r="F16" s="22"/>
      <c r="G16" s="19" t="s">
        <v>47</v>
      </c>
      <c r="H16" s="20">
        <v>15</v>
      </c>
      <c r="I16" s="20">
        <v>15</v>
      </c>
      <c r="J16" s="19"/>
      <c r="K16" s="4"/>
      <c r="L16" s="4"/>
    </row>
    <row r="17" s="1" customFormat="true" ht="46.95" customHeight="true" spans="1:12">
      <c r="A17" s="12"/>
      <c r="B17" s="11" t="s">
        <v>48</v>
      </c>
      <c r="C17" s="6" t="s">
        <v>49</v>
      </c>
      <c r="D17" s="6" t="s">
        <v>50</v>
      </c>
      <c r="E17" s="18" t="s">
        <v>51</v>
      </c>
      <c r="F17" s="18"/>
      <c r="G17" s="19" t="s">
        <v>52</v>
      </c>
      <c r="H17" s="20">
        <v>15</v>
      </c>
      <c r="I17" s="20">
        <v>15</v>
      </c>
      <c r="J17" s="19"/>
      <c r="K17" s="29"/>
      <c r="L17" s="4"/>
    </row>
    <row r="18" s="1" customFormat="true" ht="257" customHeight="true" spans="1:12">
      <c r="A18" s="12"/>
      <c r="B18" s="11" t="s">
        <v>53</v>
      </c>
      <c r="C18" s="6" t="s">
        <v>54</v>
      </c>
      <c r="D18" s="9" t="s">
        <v>55</v>
      </c>
      <c r="E18" s="18" t="s">
        <v>56</v>
      </c>
      <c r="F18" s="18"/>
      <c r="G18" s="19" t="s">
        <v>57</v>
      </c>
      <c r="H18" s="20">
        <v>10</v>
      </c>
      <c r="I18" s="20">
        <v>10</v>
      </c>
      <c r="J18" s="19"/>
      <c r="K18" s="4"/>
      <c r="L18" s="4"/>
    </row>
    <row r="19" s="1" customFormat="true" ht="85" customHeight="true" spans="1:12">
      <c r="A19" s="12"/>
      <c r="B19" s="12"/>
      <c r="C19" s="6" t="s">
        <v>58</v>
      </c>
      <c r="D19" s="9" t="s">
        <v>59</v>
      </c>
      <c r="E19" s="18" t="s">
        <v>56</v>
      </c>
      <c r="F19" s="18"/>
      <c r="G19" s="19" t="s">
        <v>57</v>
      </c>
      <c r="H19" s="20">
        <v>10</v>
      </c>
      <c r="I19" s="20">
        <v>10</v>
      </c>
      <c r="J19" s="19"/>
      <c r="K19" s="4"/>
      <c r="L19" s="4"/>
    </row>
    <row r="20" s="1" customFormat="true" ht="46.95" customHeight="true" spans="1:12">
      <c r="A20" s="12"/>
      <c r="B20" s="11" t="s">
        <v>60</v>
      </c>
      <c r="C20" s="6" t="s">
        <v>61</v>
      </c>
      <c r="D20" s="6" t="s">
        <v>62</v>
      </c>
      <c r="E20" s="18" t="s">
        <v>39</v>
      </c>
      <c r="F20" s="18"/>
      <c r="G20" s="25">
        <v>1</v>
      </c>
      <c r="H20" s="20">
        <v>10</v>
      </c>
      <c r="I20" s="20">
        <v>10</v>
      </c>
      <c r="J20" s="19"/>
      <c r="K20" s="4"/>
      <c r="L20" s="4"/>
    </row>
    <row r="21" s="1" customFormat="true" ht="27" customHeight="true" spans="1:12">
      <c r="A21" s="6" t="s">
        <v>63</v>
      </c>
      <c r="B21" s="6"/>
      <c r="C21" s="6"/>
      <c r="D21" s="6"/>
      <c r="E21" s="6"/>
      <c r="F21" s="6"/>
      <c r="G21" s="6"/>
      <c r="H21" s="16">
        <f>SUM(H12:H20)+H5</f>
        <v>100</v>
      </c>
      <c r="I21" s="30">
        <f>SUM(I12:I20)+J5</f>
        <v>99.7999976283103</v>
      </c>
      <c r="J21" s="31"/>
      <c r="K21" s="4"/>
      <c r="L21" s="4"/>
    </row>
    <row r="22" s="1" customFormat="true" ht="138" customHeight="true" spans="1:12">
      <c r="A22" s="9" t="s">
        <v>64</v>
      </c>
      <c r="B22" s="10"/>
      <c r="C22" s="10"/>
      <c r="D22" s="10"/>
      <c r="E22" s="10"/>
      <c r="F22" s="10"/>
      <c r="G22" s="7"/>
      <c r="H22" s="10"/>
      <c r="I22" s="10"/>
      <c r="J22" s="10"/>
      <c r="K22" s="4"/>
      <c r="L22" s="4"/>
    </row>
    <row r="23" spans="12:12">
      <c r="L23" s="4"/>
    </row>
    <row r="24" spans="12:12">
      <c r="L24" s="4"/>
    </row>
    <row r="25" spans="12:12">
      <c r="L25" s="4"/>
    </row>
    <row r="26" spans="12:12">
      <c r="L26" s="4"/>
    </row>
  </sheetData>
  <mergeCells count="28">
    <mergeCell ref="A1:J1"/>
    <mergeCell ref="A2:C2"/>
    <mergeCell ref="D2:J2"/>
    <mergeCell ref="A3:C3"/>
    <mergeCell ref="D3:F3"/>
    <mergeCell ref="H3:J3"/>
    <mergeCell ref="B9:F9"/>
    <mergeCell ref="G9:J9"/>
    <mergeCell ref="B10:F10"/>
    <mergeCell ref="G10:J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A21:G21"/>
    <mergeCell ref="A22:J22"/>
    <mergeCell ref="A9:A10"/>
    <mergeCell ref="A11:A20"/>
    <mergeCell ref="B12:B16"/>
    <mergeCell ref="B18:B19"/>
    <mergeCell ref="C13:C15"/>
    <mergeCell ref="A4:C8"/>
  </mergeCells>
  <pageMargins left="0.75" right="0.75" top="1" bottom="1" header="0.51" footer="0.51"/>
  <pageSetup paperSize="9" scale="55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2024-04-18T08:55:00Z</dcterms:created>
  <dcterms:modified xsi:type="dcterms:W3CDTF">2025-08-26T11:17:53Z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2052-11.8.2.9958</vt:lpwstr>
  </property>
  <property fmtid="{D5CDD505-2E9C-101B-9397-08002B2CF9AE}" pid="3" name="ICV">
    <vt:lpwstr>3C9C77DADB56F4FFDFF20968F62A9F9E_43</vt:lpwstr>
  </property>
  <property fmtid="{D5CDD505-2E9C-101B-9397-08002B2CF9AE}" pid="4" name="KSOReadingLayout">
    <vt:bool>true</vt:bool>
  </property>
</Properties>
</file>