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508"/>
  </bookViews>
  <sheets>
    <sheet name="Sheet2" sheetId="7" r:id="rId1"/>
  </sheets>
  <definedNames>
    <definedName name="_xlnm.Print_Area" localSheetId="0">Sheet2!$A$1:$J$26</definedName>
  </definedNames>
  <calcPr calcId="144525"/>
</workbook>
</file>

<file path=xl/sharedStrings.xml><?xml version="1.0" encoding="utf-8"?>
<sst xmlns="http://schemas.openxmlformats.org/spreadsheetml/2006/main" count="93" uniqueCount="76">
  <si>
    <r>
      <rPr>
        <sz val="18"/>
        <color rgb="FF000000"/>
        <rFont val="方正小标宋简体"/>
        <charset val="134"/>
      </rPr>
      <t xml:space="preserve">项目支出绩效自评表
</t>
    </r>
    <r>
      <rPr>
        <sz val="18"/>
        <color rgb="FF000000"/>
        <rFont val="仿宋_GB2312"/>
        <charset val="134"/>
      </rPr>
      <t>（2024年度）</t>
    </r>
  </si>
  <si>
    <t>项目名称</t>
  </si>
  <si>
    <t>离退休干部教育培训保障团队经费</t>
  </si>
  <si>
    <t>主管部门</t>
  </si>
  <si>
    <t>中共北京市委老干部局</t>
  </si>
  <si>
    <t>实施单位</t>
  </si>
  <si>
    <t>北京市老干部活动中心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</si>
  <si>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</si>
  <si>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</si>
  <si>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</si>
  <si>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</si>
  <si>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</si>
  <si>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</si>
  <si>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</si>
  <si>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</si>
  <si>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</si>
  <si>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</si>
  <si>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>-</t>
  </si>
  <si>
    <r>
      <rPr>
        <sz val="12"/>
        <color rgb="FF000000"/>
        <rFont val="宋体"/>
        <charset val="134"/>
      </rPr>
      <t xml:space="preserve">       </t>
    </r>
    <r>
      <rPr>
        <sz val="12"/>
        <color rgb="FF000000"/>
        <rFont val="宋体"/>
        <charset val="134"/>
      </rPr>
      <t>上年结转资金</t>
    </r>
  </si>
  <si>
    <r>
      <rPr>
        <sz val="12"/>
        <color rgb="FF000000"/>
        <rFont val="宋体"/>
        <charset val="134"/>
      </rPr>
      <t xml:space="preserve">       </t>
    </r>
    <r>
      <rPr>
        <sz val="12"/>
        <color rgb="FF000000"/>
        <rFont val="宋体"/>
        <charset val="134"/>
      </rPr>
      <t>其他资金</t>
    </r>
  </si>
  <si>
    <t>年度总体目标</t>
  </si>
  <si>
    <t>预期目标</t>
  </si>
  <si>
    <t>实际完成情况</t>
  </si>
  <si>
    <t>通过聘用专业的服务团队，为加强老干部党支部建设和思想政治建设提供良好的阵地，为老干部学习生活提供舒适开心的环境，增强老干部为党的事业增添正能量的积极性和主动性。</t>
  </si>
  <si>
    <t>通过严格的招投标程序选聘餐饮和物业（会服、保洁）服务商，为服务保障工作提供有力支撑，完成各项工作任务，达到预期工作目标。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</si>
  <si>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</si>
  <si>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</si>
  <si>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</si>
  <si>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</si>
  <si>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</si>
  <si>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</si>
  <si>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</si>
  <si>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</si>
  <si>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</si>
  <si>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小关保洁服务团队</t>
  </si>
  <si>
    <t>=17人</t>
  </si>
  <si>
    <t>服务团队17人</t>
  </si>
  <si>
    <t>小街桥保洁服务团队人员</t>
  </si>
  <si>
    <t>=33人</t>
  </si>
  <si>
    <t>服务团队33人</t>
  </si>
  <si>
    <t>怀柔保洁服务团队</t>
  </si>
  <si>
    <t>＝33人</t>
  </si>
  <si>
    <t>质量指标</t>
  </si>
  <si>
    <t>服务人员工作态度</t>
  </si>
  <si>
    <t>定性符合会服保障要求</t>
  </si>
  <si>
    <t>满足会服保障要求</t>
  </si>
  <si>
    <t>在离退休老干部群体中的社会影响力得到提高</t>
  </si>
  <si>
    <t>定性有所提高</t>
  </si>
  <si>
    <t>影响力得到提高</t>
  </si>
  <si>
    <t>服务人员业务水平</t>
  </si>
  <si>
    <t>时效指标</t>
  </si>
  <si>
    <t>会服保障，做到会签响应迅速、准备充分，会中服务周到细致</t>
  </si>
  <si>
    <t>响应率保障率&gt;90%</t>
  </si>
  <si>
    <t>响应率保障率100%</t>
  </si>
  <si>
    <t>保洁服务，做到办公区内干净卫生，及时清洁环境，定时巡视维护</t>
  </si>
  <si>
    <t>厅室服务，对使用各类厅室开展的大学教学、老同志活动、局和中心各类活动等服务周到、保障有力</t>
  </si>
  <si>
    <t>成本指标</t>
  </si>
  <si>
    <t>经济成本指标</t>
  </si>
  <si>
    <t>项目控制数</t>
  </si>
  <si>
    <t>≤483.323589万元</t>
  </si>
  <si>
    <t>483.323589万元</t>
  </si>
  <si>
    <t>效益指标</t>
  </si>
  <si>
    <t>社会效益指标</t>
  </si>
  <si>
    <t>老同志来活动场所的意愿</t>
  </si>
  <si>
    <t>定性进一步提升</t>
  </si>
  <si>
    <t>参加活动人员增加</t>
  </si>
  <si>
    <t>活动场所空间环境</t>
  </si>
  <si>
    <t>定性干净整洁</t>
  </si>
  <si>
    <t>环境干净卫生整洁</t>
  </si>
  <si>
    <t>满意度指标</t>
  </si>
  <si>
    <t>服务对象满意度指标</t>
  </si>
  <si>
    <t>参与活动学习的老同志</t>
  </si>
  <si>
    <t>≥95%</t>
  </si>
  <si>
    <t>进一步工作举措做实做细，优化改进方式载体，提升服务保障质效。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</si>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</sst>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#,##0.00_ "/>
    <numFmt numFmtId="178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0_);[Red]\(0\)"/>
    <numFmt numFmtId="41" formatCode="_ * #,##0_ ;_ * \-#,##0_ ;_ * &quot;-&quot;_ ;_ @_ "/>
    <numFmt numFmtId="180" formatCode="_ \¥* #,##0.00_ ;_ \¥* \-#,##0.00_ ;_ \¥* &quot;-&quot;??_ ;_ @_ "/>
  </numFmts>
  <fonts count="24">
    <font>
      <sz val="11"/>
      <color rgb="FF000000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006100"/>
      <name val="宋体"/>
      <charset val="134"/>
    </font>
    <font>
      <b/>
      <sz val="13"/>
      <color rgb="FF44546A"/>
      <name val="宋体"/>
      <charset val="134"/>
    </font>
    <font>
      <b/>
      <sz val="11"/>
      <color rgb="FF3F3F3F"/>
      <name val="宋体"/>
      <charset val="134"/>
    </font>
    <font>
      <b/>
      <sz val="11"/>
      <color rgb="FFFFFFFF"/>
      <name val="宋体"/>
      <charset val="134"/>
    </font>
    <font>
      <b/>
      <sz val="11"/>
      <color rgb="FF44546A"/>
      <name val="宋体"/>
      <charset val="134"/>
    </font>
    <font>
      <b/>
      <sz val="11"/>
      <color rgb="FF000000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i/>
      <sz val="11"/>
      <color rgb="FF7F7F7F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134"/>
    </font>
    <font>
      <sz val="11"/>
      <color rgb="FF9C6500"/>
      <name val="宋体"/>
      <charset val="134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b/>
      <sz val="18"/>
      <color rgb="FF44546A"/>
      <name val="宋体"/>
      <charset val="134"/>
    </font>
    <font>
      <b/>
      <sz val="15"/>
      <color rgb="FF44546A"/>
      <name val="宋体"/>
      <charset val="134"/>
    </font>
    <font>
      <u/>
      <sz val="11"/>
      <color rgb="FF800080"/>
      <name val="宋体"/>
      <charset val="134"/>
    </font>
    <font>
      <sz val="18"/>
      <color rgb="FF000000"/>
      <name val="方正小标宋简体"/>
      <charset val="134"/>
    </font>
    <font>
      <sz val="18"/>
      <color rgb="FF000000"/>
      <name val="仿宋_GB2312"/>
      <charset val="134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CC3E6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2" borderId="0" applyNumberFormat="false" applyProtection="false">
      <alignment vertical="center"/>
    </xf>
    <xf numFmtId="0" fontId="0" fillId="15" borderId="0" applyNumberFormat="false" applyProtection="false">
      <alignment vertical="center"/>
    </xf>
    <xf numFmtId="0" fontId="4" fillId="14" borderId="0" applyNumberFormat="false" applyProtection="false">
      <alignment vertical="center"/>
    </xf>
    <xf numFmtId="0" fontId="0" fillId="11" borderId="0" applyNumberFormat="false" applyProtection="false">
      <alignment vertical="center"/>
    </xf>
    <xf numFmtId="0" fontId="0" fillId="13" borderId="0" applyNumberFormat="false" applyProtection="false">
      <alignment vertical="center"/>
    </xf>
    <xf numFmtId="0" fontId="4" fillId="27" borderId="0" applyNumberFormat="false" applyProtection="false">
      <alignment vertical="center"/>
    </xf>
    <xf numFmtId="0" fontId="0" fillId="19" borderId="0" applyNumberFormat="false" applyProtection="false">
      <alignment vertical="center"/>
    </xf>
    <xf numFmtId="0" fontId="9" fillId="0" borderId="12" applyNumberFormat="false" applyFill="false" applyProtection="false">
      <alignment vertical="center"/>
    </xf>
    <xf numFmtId="0" fontId="13" fillId="0" borderId="0" applyNumberFormat="false" applyFill="false" applyProtection="false">
      <alignment vertical="center"/>
    </xf>
    <xf numFmtId="0" fontId="10" fillId="0" borderId="11" applyNumberFormat="false" applyFill="false" applyProtection="false">
      <alignment vertical="center"/>
    </xf>
    <xf numFmtId="9" fontId="0" fillId="0" borderId="0" applyFill="false" applyProtection="false">
      <alignment vertical="center"/>
    </xf>
    <xf numFmtId="43" fontId="0" fillId="0" borderId="0" applyFill="false" applyProtection="false">
      <alignment vertical="center"/>
    </xf>
    <xf numFmtId="0" fontId="6" fillId="0" borderId="8" applyNumberFormat="false" applyFill="false" applyProtection="false">
      <alignment vertical="center"/>
    </xf>
    <xf numFmtId="42" fontId="0" fillId="0" borderId="0" applyFill="false" applyProtection="false">
      <alignment vertical="center"/>
    </xf>
    <xf numFmtId="0" fontId="4" fillId="22" borderId="0" applyNumberFormat="false" applyProtection="false">
      <alignment vertical="center"/>
    </xf>
    <xf numFmtId="0" fontId="14" fillId="0" borderId="0" applyNumberFormat="false" applyFill="false" applyProtection="false">
      <alignment vertical="center"/>
    </xf>
    <xf numFmtId="0" fontId="0" fillId="17" borderId="0" applyNumberFormat="false" applyProtection="false">
      <alignment vertical="center"/>
    </xf>
    <xf numFmtId="0" fontId="4" fillId="24" borderId="0" applyNumberFormat="false" applyProtection="false">
      <alignment vertical="center"/>
    </xf>
    <xf numFmtId="0" fontId="20" fillId="0" borderId="8" applyNumberFormat="false" applyFill="false" applyProtection="false">
      <alignment vertical="center"/>
    </xf>
    <xf numFmtId="0" fontId="15" fillId="0" borderId="0" applyNumberFormat="false" applyFill="false" applyProtection="false">
      <alignment vertical="center"/>
    </xf>
    <xf numFmtId="0" fontId="0" fillId="26" borderId="0" applyNumberFormat="false" applyProtection="false">
      <alignment vertical="center"/>
    </xf>
    <xf numFmtId="180" fontId="0" fillId="0" borderId="0" applyFill="false" applyProtection="false">
      <alignment vertical="center"/>
    </xf>
    <xf numFmtId="0" fontId="0" fillId="28" borderId="0" applyNumberFormat="false" applyProtection="false">
      <alignment vertical="center"/>
    </xf>
    <xf numFmtId="0" fontId="18" fillId="9" borderId="13" applyNumberFormat="false" applyProtection="false">
      <alignment vertical="center"/>
    </xf>
    <xf numFmtId="0" fontId="21" fillId="0" borderId="0" applyNumberFormat="false" applyFill="false" applyProtection="false">
      <alignment vertical="center"/>
    </xf>
    <xf numFmtId="41" fontId="0" fillId="0" borderId="0" applyFill="false" applyProtection="false">
      <alignment vertical="center"/>
    </xf>
    <xf numFmtId="0" fontId="4" fillId="30" borderId="0" applyNumberFormat="false" applyProtection="false">
      <alignment vertical="center"/>
    </xf>
    <xf numFmtId="0" fontId="0" fillId="16" borderId="0" applyNumberFormat="false" applyProtection="false">
      <alignment vertical="center"/>
    </xf>
    <xf numFmtId="0" fontId="4" fillId="18" borderId="0" applyNumberFormat="false" applyProtection="false">
      <alignment vertical="center"/>
    </xf>
    <xf numFmtId="0" fontId="11" fillId="20" borderId="13" applyNumberFormat="false" applyProtection="false">
      <alignment vertical="center"/>
    </xf>
    <xf numFmtId="0" fontId="7" fillId="9" borderId="9" applyNumberFormat="false" applyProtection="false">
      <alignment vertical="center"/>
    </xf>
    <xf numFmtId="0" fontId="8" fillId="2" borderId="10" applyNumberFormat="false" applyProtection="false">
      <alignment vertical="center"/>
    </xf>
    <xf numFmtId="0" fontId="17" fillId="0" borderId="14" applyNumberFormat="false" applyFill="false" applyProtection="false">
      <alignment vertical="center"/>
    </xf>
    <xf numFmtId="0" fontId="4" fillId="31" borderId="0" applyNumberFormat="false" applyProtection="false">
      <alignment vertical="center"/>
    </xf>
    <xf numFmtId="0" fontId="4" fillId="29" borderId="0" applyNumberFormat="false" applyProtection="false">
      <alignment vertical="center"/>
    </xf>
    <xf numFmtId="0" fontId="0" fillId="8" borderId="7" applyNumberFormat="false" applyProtection="false">
      <alignment vertical="center"/>
    </xf>
    <xf numFmtId="0" fontId="19" fillId="0" borderId="0" applyNumberFormat="false" applyFill="false" applyProtection="false">
      <alignment vertical="center"/>
    </xf>
    <xf numFmtId="0" fontId="5" fillId="7" borderId="0" applyNumberFormat="false" applyProtection="false">
      <alignment vertical="center"/>
    </xf>
    <xf numFmtId="0" fontId="9" fillId="0" borderId="0" applyNumberFormat="false" applyFill="false" applyProtection="false">
      <alignment vertical="center"/>
    </xf>
    <xf numFmtId="0" fontId="4" fillId="10" borderId="0" applyNumberFormat="false" applyProtection="false">
      <alignment vertical="center"/>
    </xf>
    <xf numFmtId="0" fontId="16" fillId="23" borderId="0" applyNumberFormat="false" applyProtection="false">
      <alignment vertical="center"/>
    </xf>
    <xf numFmtId="0" fontId="0" fillId="6" borderId="0" applyNumberFormat="false" applyProtection="false">
      <alignment vertical="center"/>
    </xf>
    <xf numFmtId="0" fontId="12" fillId="21" borderId="0" applyNumberFormat="false" applyProtection="false">
      <alignment vertical="center"/>
    </xf>
    <xf numFmtId="0" fontId="4" fillId="25" borderId="0" applyNumberFormat="false" applyProtection="false">
      <alignment vertical="center"/>
    </xf>
    <xf numFmtId="0" fontId="0" fillId="5" borderId="0" applyNumberFormat="false" applyProtection="false">
      <alignment vertical="center"/>
    </xf>
    <xf numFmtId="0" fontId="4" fillId="4" borderId="0" applyNumberFormat="false" applyProtection="false">
      <alignment vertical="center"/>
    </xf>
    <xf numFmtId="0" fontId="0" fillId="3" borderId="0" applyNumberFormat="false" applyProtection="false">
      <alignment vertical="center"/>
    </xf>
    <xf numFmtId="0" fontId="4" fillId="2" borderId="0" applyNumberFormat="false" applyProtection="false">
      <alignment vertical="center"/>
    </xf>
  </cellStyleXfs>
  <cellXfs count="25">
    <xf numFmtId="0" fontId="0" fillId="0" borderId="0" xfId="0" applyAlignment="true">
      <alignment vertical="center"/>
    </xf>
    <xf numFmtId="0" fontId="1" fillId="0" borderId="0" xfId="0" applyFont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8" fontId="1" fillId="0" borderId="1" xfId="0" applyNumberFormat="true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right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bgColor rgb="FFDEEBF6"/>
        </patternFill>
      </fill>
    </dxf>
    <dxf>
      <fill>
        <patternFill patternType="solid">
          <bgColor rgb="FFDEEBF6"/>
        </patternFill>
      </fill>
    </dxf>
    <dxf>
      <font>
        <color rgb="FF000000"/>
      </font>
    </dxf>
    <dxf>
      <font>
        <color rgb="FF000000"/>
      </font>
    </dxf>
    <dxf>
      <font>
        <color rgb="FF000000"/>
      </font>
      <border>
        <top style="double">
          <color rgb="FF5B9BD5"/>
        </top>
      </border>
    </dxf>
    <dxf>
      <font>
        <color rgb="FFFFFFFF"/>
      </font>
      <fill>
        <patternFill patternType="solid"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CC3E6"/>
        </horizontal>
      </border>
    </dxf>
    <dxf>
      <fill>
        <patternFill patternType="solid">
          <bgColor rgb="FFDEEBF6"/>
        </patternFill>
      </fill>
      <border>
        <bottom style="thin">
          <color rgb="FF9CC3E6"/>
        </bottom>
      </border>
    </dxf>
    <dxf>
      <font>
        <b val="0"/>
        <i val="0"/>
      </font>
      <fill>
        <patternFill patternType="solid">
          <bgColor rgb="FFDEEBF6"/>
        </patternFill>
      </fill>
      <border>
        <bottom style="thin">
          <color rgb="FF9CC3E6"/>
        </bottom>
      </border>
    </dxf>
    <dxf>
      <font>
        <color rgb="FF000000"/>
      </font>
    </dxf>
    <dxf>
      <font>
        <color rgb="FF000000"/>
      </font>
      <border>
        <bottom style="thin">
          <color rgb="FF9CC3E6"/>
        </bottom>
      </border>
    </dxf>
    <dxf>
      <font>
        <b val="0"/>
        <i val="0"/>
        <color rgb="FF000000"/>
      </font>
    </dxf>
    <dxf>
      <font>
        <b val="0"/>
        <i val="0"/>
        <color rgb="FF000000"/>
      </font>
      <border>
        <top style="thin">
          <color rgb="FF5B9BD5"/>
        </top>
        <bottom style="thin">
          <color rgb="FF5B9BD5"/>
        </bottom>
      </border>
    </dxf>
    <dxf>
      <fill>
        <patternFill patternType="solid">
          <bgColor rgb="FFDEEBF6"/>
        </patternFill>
      </fill>
    </dxf>
    <dxf>
      <fill>
        <patternFill patternType="solid">
          <bgColor rgb="FFDEEBF6"/>
        </patternFill>
      </fill>
    </dxf>
    <dxf>
      <font>
        <b val="0"/>
        <i val="0"/>
        <color rgb="FF000000"/>
      </font>
      <fill>
        <patternFill patternType="solid">
          <bgColor rgb="FFDEEBF6"/>
        </patternFill>
      </fill>
      <border>
        <top style="thin">
          <color rgb="FF9CC3E6"/>
        </top>
        <bottom style="thin">
          <color rgb="FF9CC3E6"/>
        </bottom>
      </border>
    </dxf>
    <dxf>
      <font>
        <b val="0"/>
        <i val="0"/>
        <color rgb="FF000000"/>
      </font>
      <fill>
        <patternFill patternType="solid">
          <bgColor rgb="FFDEEBF6"/>
        </patternFill>
      </fill>
      <border>
        <bottom style="thin">
          <color rgb="FF9CC3E6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tru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true"/>
        </a:gradFill>
      </a:fillStyleLst>
      <a:lnStyleLst>
        <a:ln w="6350" cap="flat" cmpd="sng">
          <a:solidFill>
            <a:schemeClr val="phClr"/>
          </a:solidFill>
          <a:prstDash val="solid"/>
          <a:miter/>
        </a:ln>
        <a:ln w="12700" cap="flat" cmpd="sng">
          <a:solidFill>
            <a:schemeClr val="phClr"/>
          </a:solidFill>
          <a:prstDash val="solid"/>
          <a:miter/>
        </a:ln>
        <a:ln w="19050" cap="flat" cmpd="sng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tru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6"/>
  <sheetViews>
    <sheetView tabSelected="1" view="pageBreakPreview" zoomScaleNormal="100" zoomScaleSheetLayoutView="100" workbookViewId="0">
      <selection activeCell="A4" sqref="$A4:$XFD4"/>
    </sheetView>
  </sheetViews>
  <sheetFormatPr defaultColWidth="9" defaultRowHeight="15.6"/>
  <cols>
    <col min="1" max="1" width="3.75" style="2" customWidth="true"/>
    <col min="2" max="2" width="9.75" style="1" customWidth="true"/>
    <col min="3" max="3" width="11.5" style="1" customWidth="true"/>
    <col min="4" max="4" width="30.6296296296296" style="3" customWidth="true"/>
    <col min="5" max="5" width="13.1296296296296" style="3" customWidth="true"/>
    <col min="6" max="6" width="13.3796296296296" style="3" customWidth="true"/>
    <col min="7" max="7" width="22.1296296296296" style="1" customWidth="true"/>
    <col min="8" max="8" width="10" style="1" customWidth="true"/>
    <col min="9" max="9" width="9.5" style="1" customWidth="true"/>
    <col min="10" max="10" width="22.6296296296296" style="1" customWidth="true"/>
    <col min="11" max="16384" width="9" style="1"/>
  </cols>
  <sheetData>
    <row r="1" s="1" customFormat="true" ht="60" customHeight="true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true" ht="24" customHeight="true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true" ht="24" customHeight="true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13" t="s">
        <v>6</v>
      </c>
      <c r="I3" s="13"/>
      <c r="J3" s="13"/>
    </row>
    <row r="4" s="1" customFormat="true" ht="24" customHeight="true" spans="1:10">
      <c r="A4" s="5" t="s">
        <v>7</v>
      </c>
      <c r="B4" s="5"/>
      <c r="C4" s="5"/>
      <c r="D4" s="6"/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6" t="s">
        <v>13</v>
      </c>
    </row>
    <row r="5" s="1" customFormat="true" ht="24" customHeight="true" spans="1:10">
      <c r="A5" s="5"/>
      <c r="B5" s="5"/>
      <c r="C5" s="5"/>
      <c r="D5" s="7" t="s">
        <v>14</v>
      </c>
      <c r="E5" s="14">
        <v>483.323589</v>
      </c>
      <c r="F5" s="14">
        <v>483.323589</v>
      </c>
      <c r="G5" s="14">
        <v>483.323589</v>
      </c>
      <c r="H5" s="15">
        <v>10</v>
      </c>
      <c r="I5" s="21">
        <f>G5/F5</f>
        <v>1</v>
      </c>
      <c r="J5" s="22">
        <f>H5*I5</f>
        <v>10</v>
      </c>
    </row>
    <row r="6" s="1" customFormat="true" ht="24" customHeight="true" spans="1:10">
      <c r="A6" s="5"/>
      <c r="B6" s="5"/>
      <c r="C6" s="5"/>
      <c r="D6" s="8" t="s">
        <v>15</v>
      </c>
      <c r="E6" s="14">
        <v>483.323589</v>
      </c>
      <c r="F6" s="14">
        <v>483.323589</v>
      </c>
      <c r="G6" s="14">
        <v>483.323589</v>
      </c>
      <c r="H6" s="6" t="s">
        <v>16</v>
      </c>
      <c r="I6" s="6" t="s">
        <v>17</v>
      </c>
      <c r="J6" s="6" t="s">
        <v>16</v>
      </c>
    </row>
    <row r="7" s="1" customFormat="true" ht="24" customHeight="true" spans="1:10">
      <c r="A7" s="5"/>
      <c r="B7" s="5"/>
      <c r="C7" s="5"/>
      <c r="D7" s="8" t="s">
        <v>18</v>
      </c>
      <c r="E7" s="14"/>
      <c r="F7" s="14"/>
      <c r="G7" s="16"/>
      <c r="H7" s="6" t="s">
        <v>16</v>
      </c>
      <c r="I7" s="6" t="s">
        <v>17</v>
      </c>
      <c r="J7" s="6" t="s">
        <v>16</v>
      </c>
    </row>
    <row r="8" s="1" customFormat="true" ht="24" customHeight="true" spans="1:10">
      <c r="A8" s="5"/>
      <c r="B8" s="5"/>
      <c r="C8" s="5"/>
      <c r="D8" s="9" t="s">
        <v>19</v>
      </c>
      <c r="E8" s="14"/>
      <c r="F8" s="14"/>
      <c r="G8" s="16"/>
      <c r="H8" s="6" t="s">
        <v>16</v>
      </c>
      <c r="I8" s="6" t="s">
        <v>17</v>
      </c>
      <c r="J8" s="6" t="s">
        <v>16</v>
      </c>
    </row>
    <row r="9" s="1" customFormat="true" ht="24" customHeight="true" spans="1:10">
      <c r="A9" s="5" t="s">
        <v>20</v>
      </c>
      <c r="B9" s="5" t="s">
        <v>21</v>
      </c>
      <c r="C9" s="5"/>
      <c r="D9" s="5"/>
      <c r="E9" s="5"/>
      <c r="F9" s="5"/>
      <c r="G9" s="5" t="s">
        <v>22</v>
      </c>
      <c r="H9" s="5"/>
      <c r="I9" s="5"/>
      <c r="J9" s="5"/>
    </row>
    <row r="10" s="1" customFormat="true" ht="100.95" customHeight="true" spans="1:10">
      <c r="A10" s="5"/>
      <c r="B10" s="8" t="s">
        <v>23</v>
      </c>
      <c r="C10" s="8"/>
      <c r="D10" s="8"/>
      <c r="E10" s="8"/>
      <c r="F10" s="8"/>
      <c r="G10" s="8" t="s">
        <v>24</v>
      </c>
      <c r="H10" s="8"/>
      <c r="I10" s="8"/>
      <c r="J10" s="8"/>
    </row>
    <row r="11" s="1" customFormat="true" ht="34.05" customHeight="true" spans="1:10">
      <c r="A11" s="5" t="s">
        <v>25</v>
      </c>
      <c r="B11" s="5" t="s">
        <v>26</v>
      </c>
      <c r="C11" s="6" t="s">
        <v>27</v>
      </c>
      <c r="D11" s="5" t="s">
        <v>28</v>
      </c>
      <c r="E11" s="5" t="s">
        <v>29</v>
      </c>
      <c r="F11" s="5"/>
      <c r="G11" s="5" t="s">
        <v>30</v>
      </c>
      <c r="H11" s="5" t="s">
        <v>11</v>
      </c>
      <c r="I11" s="5" t="s">
        <v>13</v>
      </c>
      <c r="J11" s="5" t="s">
        <v>31</v>
      </c>
    </row>
    <row r="12" s="1" customFormat="true" ht="46.95" customHeight="true" spans="1:10">
      <c r="A12" s="5"/>
      <c r="B12" s="10" t="s">
        <v>32</v>
      </c>
      <c r="C12" s="10" t="s">
        <v>33</v>
      </c>
      <c r="D12" s="5" t="s">
        <v>34</v>
      </c>
      <c r="E12" s="17" t="s">
        <v>35</v>
      </c>
      <c r="F12" s="17"/>
      <c r="G12" s="5" t="s">
        <v>36</v>
      </c>
      <c r="H12" s="6">
        <v>5</v>
      </c>
      <c r="I12" s="6">
        <v>5</v>
      </c>
      <c r="J12" s="5"/>
    </row>
    <row r="13" s="1" customFormat="true" ht="46.95" customHeight="true" spans="1:10">
      <c r="A13" s="5"/>
      <c r="B13" s="11"/>
      <c r="C13" s="11"/>
      <c r="D13" s="5" t="s">
        <v>37</v>
      </c>
      <c r="E13" s="17" t="s">
        <v>38</v>
      </c>
      <c r="F13" s="17"/>
      <c r="G13" s="5" t="s">
        <v>39</v>
      </c>
      <c r="H13" s="6">
        <v>5</v>
      </c>
      <c r="I13" s="6">
        <v>5</v>
      </c>
      <c r="J13" s="5"/>
    </row>
    <row r="14" s="1" customFormat="true" ht="46.95" customHeight="true" spans="1:10">
      <c r="A14" s="5"/>
      <c r="B14" s="11"/>
      <c r="C14" s="11"/>
      <c r="D14" s="5" t="s">
        <v>40</v>
      </c>
      <c r="E14" s="18" t="s">
        <v>41</v>
      </c>
      <c r="F14" s="19"/>
      <c r="G14" s="5" t="s">
        <v>39</v>
      </c>
      <c r="H14" s="6">
        <v>5</v>
      </c>
      <c r="I14" s="6">
        <v>5</v>
      </c>
      <c r="J14" s="5"/>
    </row>
    <row r="15" s="1" customFormat="true" ht="46.95" customHeight="true" spans="1:10">
      <c r="A15" s="5"/>
      <c r="B15" s="11"/>
      <c r="C15" s="10" t="s">
        <v>42</v>
      </c>
      <c r="D15" s="5" t="s">
        <v>43</v>
      </c>
      <c r="E15" s="18" t="s">
        <v>44</v>
      </c>
      <c r="F15" s="19"/>
      <c r="G15" s="5" t="s">
        <v>45</v>
      </c>
      <c r="H15" s="6">
        <v>5</v>
      </c>
      <c r="I15" s="6">
        <v>5</v>
      </c>
      <c r="J15" s="5"/>
    </row>
    <row r="16" s="1" customFormat="true" ht="46.95" customHeight="true" spans="1:10">
      <c r="A16" s="5"/>
      <c r="B16" s="11"/>
      <c r="C16" s="11"/>
      <c r="D16" s="5" t="s">
        <v>46</v>
      </c>
      <c r="E16" s="18" t="s">
        <v>47</v>
      </c>
      <c r="F16" s="19"/>
      <c r="G16" s="5" t="s">
        <v>48</v>
      </c>
      <c r="H16" s="6">
        <v>5</v>
      </c>
      <c r="I16" s="6">
        <v>5</v>
      </c>
      <c r="J16" s="5"/>
    </row>
    <row r="17" s="1" customFormat="true" ht="46.95" customHeight="true" spans="1:10">
      <c r="A17" s="5"/>
      <c r="B17" s="11"/>
      <c r="C17" s="12"/>
      <c r="D17" s="5" t="s">
        <v>49</v>
      </c>
      <c r="E17" s="18" t="s">
        <v>44</v>
      </c>
      <c r="F17" s="19"/>
      <c r="G17" s="5" t="s">
        <v>45</v>
      </c>
      <c r="H17" s="6">
        <v>5</v>
      </c>
      <c r="I17" s="6">
        <v>5</v>
      </c>
      <c r="J17" s="5"/>
    </row>
    <row r="18" s="1" customFormat="true" ht="46.95" customHeight="true" spans="1:10">
      <c r="A18" s="5"/>
      <c r="B18" s="11"/>
      <c r="C18" s="11" t="s">
        <v>50</v>
      </c>
      <c r="D18" s="8" t="s">
        <v>51</v>
      </c>
      <c r="E18" s="18" t="s">
        <v>52</v>
      </c>
      <c r="F18" s="19"/>
      <c r="G18" s="5" t="s">
        <v>53</v>
      </c>
      <c r="H18" s="6">
        <v>5</v>
      </c>
      <c r="I18" s="6">
        <v>5</v>
      </c>
      <c r="J18" s="5"/>
    </row>
    <row r="19" s="1" customFormat="true" ht="46.95" customHeight="true" spans="1:10">
      <c r="A19" s="5"/>
      <c r="B19" s="11"/>
      <c r="C19" s="11"/>
      <c r="D19" s="8" t="s">
        <v>54</v>
      </c>
      <c r="E19" s="18" t="s">
        <v>52</v>
      </c>
      <c r="F19" s="19"/>
      <c r="G19" s="5" t="s">
        <v>53</v>
      </c>
      <c r="H19" s="6">
        <v>5</v>
      </c>
      <c r="I19" s="6">
        <v>5</v>
      </c>
      <c r="J19" s="5"/>
    </row>
    <row r="20" s="1" customFormat="true" ht="75" customHeight="true" spans="1:10">
      <c r="A20" s="5"/>
      <c r="B20" s="12"/>
      <c r="C20" s="12"/>
      <c r="D20" s="8" t="s">
        <v>55</v>
      </c>
      <c r="E20" s="18" t="s">
        <v>52</v>
      </c>
      <c r="F20" s="19"/>
      <c r="G20" s="5" t="s">
        <v>53</v>
      </c>
      <c r="H20" s="6">
        <v>5</v>
      </c>
      <c r="I20" s="6">
        <v>5</v>
      </c>
      <c r="J20" s="5"/>
    </row>
    <row r="21" s="1" customFormat="true" ht="46.95" customHeight="true" spans="1:10">
      <c r="A21" s="5"/>
      <c r="B21" s="5" t="s">
        <v>56</v>
      </c>
      <c r="C21" s="5" t="s">
        <v>57</v>
      </c>
      <c r="D21" s="5" t="s">
        <v>58</v>
      </c>
      <c r="E21" s="17" t="s">
        <v>59</v>
      </c>
      <c r="F21" s="17"/>
      <c r="G21" s="5" t="s">
        <v>60</v>
      </c>
      <c r="H21" s="6">
        <v>15</v>
      </c>
      <c r="I21" s="6">
        <v>15</v>
      </c>
      <c r="J21" s="5"/>
    </row>
    <row r="22" s="1" customFormat="true" ht="46.95" customHeight="true" spans="1:10">
      <c r="A22" s="5"/>
      <c r="B22" s="10" t="s">
        <v>61</v>
      </c>
      <c r="C22" s="5" t="s">
        <v>62</v>
      </c>
      <c r="D22" s="5" t="s">
        <v>63</v>
      </c>
      <c r="E22" s="17" t="s">
        <v>64</v>
      </c>
      <c r="F22" s="17"/>
      <c r="G22" s="5" t="s">
        <v>65</v>
      </c>
      <c r="H22" s="6">
        <v>10</v>
      </c>
      <c r="I22" s="6">
        <v>10</v>
      </c>
      <c r="J22" s="5"/>
    </row>
    <row r="23" s="1" customFormat="true" ht="46.95" customHeight="true" spans="1:10">
      <c r="A23" s="5"/>
      <c r="B23" s="12"/>
      <c r="C23" s="5" t="s">
        <v>62</v>
      </c>
      <c r="D23" s="5" t="s">
        <v>66</v>
      </c>
      <c r="E23" s="17" t="s">
        <v>67</v>
      </c>
      <c r="F23" s="17"/>
      <c r="G23" s="5" t="s">
        <v>68</v>
      </c>
      <c r="H23" s="6">
        <v>10</v>
      </c>
      <c r="I23" s="6">
        <v>10</v>
      </c>
      <c r="J23" s="5"/>
    </row>
    <row r="24" s="1" customFormat="true" ht="68.25" customHeight="true" spans="1:10">
      <c r="A24" s="5"/>
      <c r="B24" s="5" t="s">
        <v>69</v>
      </c>
      <c r="C24" s="5" t="s">
        <v>70</v>
      </c>
      <c r="D24" s="5" t="s">
        <v>71</v>
      </c>
      <c r="E24" s="17" t="s">
        <v>72</v>
      </c>
      <c r="F24" s="17"/>
      <c r="G24" s="20">
        <v>0.96</v>
      </c>
      <c r="H24" s="6">
        <v>10</v>
      </c>
      <c r="I24" s="6">
        <v>9.6</v>
      </c>
      <c r="J24" s="8" t="s">
        <v>73</v>
      </c>
    </row>
    <row r="25" s="1" customFormat="true" ht="27" customHeight="true" spans="1:10">
      <c r="A25" s="5" t="s">
        <v>74</v>
      </c>
      <c r="B25" s="5"/>
      <c r="C25" s="5"/>
      <c r="D25" s="5"/>
      <c r="E25" s="5"/>
      <c r="F25" s="5"/>
      <c r="G25" s="5"/>
      <c r="H25" s="15">
        <f>SUM(H12:H24)+H5</f>
        <v>100</v>
      </c>
      <c r="I25" s="23">
        <f>SUM(I12:I24)+J5</f>
        <v>99.6</v>
      </c>
      <c r="J25" s="24"/>
    </row>
    <row r="26" s="1" customFormat="true" ht="138" customHeight="true" spans="1:10">
      <c r="A26" s="8" t="s">
        <v>75</v>
      </c>
      <c r="B26" s="9"/>
      <c r="C26" s="9"/>
      <c r="D26" s="9"/>
      <c r="E26" s="9"/>
      <c r="F26" s="9"/>
      <c r="G26" s="9"/>
      <c r="H26" s="9"/>
      <c r="I26" s="9"/>
      <c r="J26" s="9"/>
    </row>
  </sheetData>
  <mergeCells count="34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25:G25"/>
    <mergeCell ref="A26:J26"/>
    <mergeCell ref="A9:A10"/>
    <mergeCell ref="A11:A24"/>
    <mergeCell ref="B12:B20"/>
    <mergeCell ref="B22:B23"/>
    <mergeCell ref="C12:C14"/>
    <mergeCell ref="C15:C17"/>
    <mergeCell ref="C18:C20"/>
    <mergeCell ref="A4:C8"/>
  </mergeCells>
  <pageMargins left="0.75208338226859" right="0.75208338226859" top="0.999999984981507" bottom="0.999999984981507" header="0.509722214045487" footer="0.509722214045487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Yozo_Office9.0.5233.181ZH.S1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cp:revision>0</cp:revision>
  <dcterms:created xsi:type="dcterms:W3CDTF">2024-04-17T16:55:00Z</dcterms:created>
  <dcterms:modified xsi:type="dcterms:W3CDTF">2025-08-26T11:17:47Z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FDE08671D03C4649BC854C9FE395BC18_13</vt:lpwstr>
  </property>
</Properties>
</file>