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508"/>
  </bookViews>
  <sheets>
    <sheet name="Sheet2" sheetId="7" r:id="rId1"/>
  </sheets>
  <definedNames>
    <definedName name="_xlnm.Print_Area" localSheetId="0">Sheet2!$A$1:$J$25</definedName>
  </definedNames>
  <calcPr calcId="144525"/>
</workbook>
</file>

<file path=xl/sharedStrings.xml><?xml version="1.0" encoding="utf-8"?>
<sst xmlns="http://schemas.openxmlformats.org/spreadsheetml/2006/main" count="93" uniqueCount="83">
  <si>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</si>
  <si>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</si>
  <si>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老干部大学教学经费</t>
  </si>
  <si>
    <t>主管部门</t>
  </si>
  <si>
    <t>中共北京市委老干部局</t>
  </si>
  <si>
    <t>实施单位</t>
  </si>
  <si>
    <t>北京市老干部活动中心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</si>
  <si>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</si>
  <si>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</si>
  <si>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</si>
  <si>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</si>
  <si>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</si>
  <si>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</si>
  <si>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</si>
  <si>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</si>
  <si>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</si>
  <si>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</si>
  <si>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>-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</si>
  <si>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</si>
  <si>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</si>
  <si>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</si>
  <si>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</si>
  <si>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</si>
  <si>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>组织北京老干部大学日常教学活动，按照三定方案，满足市管离退休干部日益增长的精神文化需求，同时进一步加强自身建设，实现北京老干部大学高质量发展目标。</t>
  </si>
  <si>
    <t>组织北京老干部大学日常教学活动，按照三定方案，开设文化、艺术、科技、健身等各类课程，满足市管离退休干部日益增长的精神文化需求，同时进一步加强自身建设，提高北京老干部大学办学水平，增强学校吸引力，扩大社会影响力，推动北京老干部大学实现高质量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</si>
  <si>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</si>
  <si>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</si>
  <si>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</si>
  <si>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</si>
  <si>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</si>
  <si>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</si>
  <si>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</si>
  <si>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</si>
  <si>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</si>
  <si>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全年预计开设教学班次</t>
  </si>
  <si>
    <t>≥30个</t>
  </si>
  <si>
    <t>73个</t>
  </si>
  <si>
    <t>聘请教师</t>
  </si>
  <si>
    <t>≤30人</t>
  </si>
  <si>
    <t>35人</t>
  </si>
  <si>
    <t>因部分课程采取团队教学模式，且课程总数有所增加，因此教师人数增加。改进措施：下一步将根据课程开设情况，进一步优化师资配置，提升教学效率。</t>
  </si>
  <si>
    <t>招收学员</t>
  </si>
  <si>
    <t>≥1000人/次</t>
  </si>
  <si>
    <t>15400人/次</t>
  </si>
  <si>
    <t>因大学在课程种类、内容、活动形式等方面进行系统性提升，学员人数相对于去年实现大幅增长。措施：下一步将继续丰富课程内容和形式，并通过各类媒体平台，扩大宣传，努力提升老干部大学的吸引力和知名度。</t>
  </si>
  <si>
    <t>质量指标</t>
  </si>
  <si>
    <t>教材及资料编印：教材发行质量达标</t>
  </si>
  <si>
    <t>＝100%</t>
  </si>
  <si>
    <t>提供教案、课件等教学辅助材料的编印，暂不发行教材</t>
  </si>
  <si>
    <t>按照实际工作需要，教学辅助资料的编印与教学内容相互呼应，能够满足教学需求，且现阶段未达到教材撰写编印程度。措施：下一步将继续推进课程体系的建设和课程内容的优化，及时总结教学成果，根据老同志需求，编印各类教学资料，努力提升办学水平。</t>
  </si>
  <si>
    <t>电教设备维护：保障教学活动正常进行。</t>
  </si>
  <si>
    <t>电教设备维护及时，保障教学活动正常进行，完成率=100%</t>
  </si>
  <si>
    <t>教学质量教学，教学管理：保障教学活动正常进行。</t>
  </si>
  <si>
    <t>定性70%教师具有高级职称</t>
  </si>
  <si>
    <t>教学质量进一步提升，教学管理水平不断提高，具有高级职称教师占比40%</t>
  </si>
  <si>
    <t>受限于老年教育人才数量有限和教学要求的特殊性，高级职称教师占比有限。措施：努力加强与首都高校的师资合作，优化师资质量和结构，打造专业化师资队伍。</t>
  </si>
  <si>
    <t>时效指标</t>
  </si>
  <si>
    <t>教学时间</t>
  </si>
  <si>
    <t>＝10月</t>
  </si>
  <si>
    <t>10个月</t>
  </si>
  <si>
    <t>成本指标</t>
  </si>
  <si>
    <t>经济成本指标</t>
  </si>
  <si>
    <t>项目控制数</t>
  </si>
  <si>
    <t>≤98.5万元</t>
  </si>
  <si>
    <t>98.5万元</t>
  </si>
  <si>
    <t>效益指标</t>
  </si>
  <si>
    <t>社会效益指标</t>
  </si>
  <si>
    <t>提高老干部大学办学水平，增强学校吸引力，扩大社会影响力，到校学习人次增长率。</t>
  </si>
  <si>
    <t>≥10%</t>
  </si>
  <si>
    <t>老干部大学办学水平不断提高，社会影响力不断扩大，对老同志的吸引力提升，到校学习人次增长率达28%</t>
  </si>
  <si>
    <t>可持续影响指标</t>
  </si>
  <si>
    <t>满足老同志精神文化需求，实现教学乐为</t>
  </si>
  <si>
    <t>定性进一步增强</t>
  </si>
  <si>
    <t>不断强化课程设置、教学实践活动等方面工作，有效满足老同志精神文化需求，实现教学乐为</t>
  </si>
  <si>
    <t>大学建设工作研讨（教学、党建）</t>
  </si>
  <si>
    <t>定性达到预期</t>
  </si>
  <si>
    <t>召开教学、党建等工作研讨会，为促进大学高质量发展建言献策</t>
  </si>
  <si>
    <t>满意度指标</t>
  </si>
  <si>
    <t>服务对象满意度指标</t>
  </si>
  <si>
    <t>学员满意度</t>
  </si>
  <si>
    <t>≥90%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</si>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</sst>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176" formatCode="#,##0.00_ "/>
    <numFmt numFmtId="177" formatCode="0_);[Red]\(0\)"/>
    <numFmt numFmtId="178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0.00_);[Red]\(0.00\)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3" fillId="24" borderId="13" applyNumberForma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5" fillId="30" borderId="13" applyNumberFormat="false" applyAlignment="false" applyProtection="false">
      <alignment vertical="center"/>
    </xf>
    <xf numFmtId="0" fontId="22" fillId="24" borderId="12" applyNumberFormat="false" applyAlignment="false" applyProtection="false">
      <alignment vertical="center"/>
    </xf>
    <xf numFmtId="0" fontId="17" fillId="14" borderId="8" applyNumberFormat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5" fillId="21" borderId="10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</cellStyleXfs>
  <cellXfs count="31">
    <xf numFmtId="0" fontId="0" fillId="0" borderId="0" xfId="0" applyFont="true">
      <alignment vertical="center"/>
    </xf>
    <xf numFmtId="0" fontId="1" fillId="0" borderId="0" xfId="0" applyFont="true" applyFill="true" applyAlignment="true">
      <alignment vertical="center"/>
    </xf>
    <xf numFmtId="0" fontId="1" fillId="0" borderId="0" xfId="0" applyFont="true" applyFill="true" applyAlignment="true">
      <alignment vertical="center" wrapText="true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1" fillId="0" borderId="4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8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right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49" fontId="1" fillId="0" borderId="5" xfId="0" applyNumberFormat="true" applyFont="true" applyFill="true" applyBorder="true" applyAlignment="true">
      <alignment horizontal="center" vertical="center" wrapText="true"/>
    </xf>
    <xf numFmtId="49" fontId="1" fillId="0" borderId="6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179" fontId="1" fillId="0" borderId="1" xfId="0" applyNumberFormat="true" applyFont="true" applyFill="true" applyBorder="true" applyAlignment="true">
      <alignment horizontal="center" vertical="center"/>
    </xf>
    <xf numFmtId="176" fontId="1" fillId="0" borderId="1" xfId="0" applyNumberFormat="true" applyFont="true" applyFill="true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5"/>
  <sheetViews>
    <sheetView tabSelected="1" view="pageBreakPreview" zoomScale="80" zoomScaleNormal="100" zoomScaleSheetLayoutView="80" workbookViewId="0">
      <selection activeCell="A4" sqref="$A4:$XFD4"/>
    </sheetView>
  </sheetViews>
  <sheetFormatPr defaultColWidth="9.63888888888889" defaultRowHeight="15.6"/>
  <cols>
    <col min="1" max="1" width="3.68518518518518" style="2" customWidth="true"/>
    <col min="2" max="2" width="9.75925925925926" style="1" customWidth="true"/>
    <col min="3" max="3" width="13.3333333333333" style="1" customWidth="true"/>
    <col min="4" max="4" width="30.6018518518519" style="3" customWidth="true"/>
    <col min="5" max="5" width="13.1111111111111" style="3"/>
    <col min="6" max="6" width="13.3703703703704" style="3" customWidth="true"/>
    <col min="7" max="7" width="28.0555555555556" style="1" customWidth="true"/>
    <col min="8" max="8" width="10" style="1" customWidth="true"/>
    <col min="9" max="9" width="9.5" style="1" customWidth="true"/>
    <col min="10" max="10" width="35.2777777777778" style="1" customWidth="true"/>
    <col min="11" max="16341" width="9" style="1"/>
    <col min="16342" max="16384" width="9.63888888888889" style="1"/>
  </cols>
  <sheetData>
    <row r="1" s="1" customFormat="true" ht="60" customHeight="true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true" ht="24" customHeight="true" spans="1:10">
      <c r="A2" s="5" t="s">
        <v>1</v>
      </c>
      <c r="B2" s="6"/>
      <c r="C2" s="6"/>
      <c r="D2" s="6" t="s">
        <v>2</v>
      </c>
      <c r="E2" s="6"/>
      <c r="F2" s="6"/>
      <c r="G2" s="6"/>
      <c r="H2" s="6"/>
      <c r="I2" s="6"/>
      <c r="J2" s="6"/>
    </row>
    <row r="3" s="1" customFormat="true" ht="24" customHeight="true" spans="1:10">
      <c r="A3" s="5" t="s">
        <v>3</v>
      </c>
      <c r="B3" s="6"/>
      <c r="C3" s="6"/>
      <c r="D3" s="5" t="s">
        <v>4</v>
      </c>
      <c r="E3" s="5"/>
      <c r="F3" s="5"/>
      <c r="G3" s="6" t="s">
        <v>5</v>
      </c>
      <c r="H3" s="14" t="s">
        <v>6</v>
      </c>
      <c r="I3" s="14"/>
      <c r="J3" s="14"/>
    </row>
    <row r="4" s="1" customFormat="true" ht="24" customHeight="true" spans="1:10">
      <c r="A4" s="5" t="s">
        <v>7</v>
      </c>
      <c r="B4" s="5"/>
      <c r="C4" s="5"/>
      <c r="D4" s="6"/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6" t="s">
        <v>13</v>
      </c>
    </row>
    <row r="5" s="1" customFormat="true" ht="24" customHeight="true" spans="1:10">
      <c r="A5" s="5"/>
      <c r="B5" s="5"/>
      <c r="C5" s="5"/>
      <c r="D5" s="7" t="s">
        <v>14</v>
      </c>
      <c r="E5" s="15">
        <v>98.5</v>
      </c>
      <c r="F5" s="15">
        <v>98.5</v>
      </c>
      <c r="G5" s="15">
        <v>98.491402</v>
      </c>
      <c r="H5" s="16">
        <v>10</v>
      </c>
      <c r="I5" s="26">
        <f>G5/F5</f>
        <v>0.999912710659898</v>
      </c>
      <c r="J5" s="27">
        <f>H5*I5</f>
        <v>9.99912710659898</v>
      </c>
    </row>
    <row r="6" s="1" customFormat="true" ht="24" customHeight="true" spans="1:10">
      <c r="A6" s="5"/>
      <c r="B6" s="5"/>
      <c r="C6" s="5"/>
      <c r="D6" s="8" t="s">
        <v>15</v>
      </c>
      <c r="E6" s="15">
        <v>52.5</v>
      </c>
      <c r="F6" s="15">
        <v>52.5</v>
      </c>
      <c r="G6" s="15"/>
      <c r="H6" s="17" t="s">
        <v>16</v>
      </c>
      <c r="I6" s="17" t="s">
        <v>17</v>
      </c>
      <c r="J6" s="17" t="s">
        <v>16</v>
      </c>
    </row>
    <row r="7" s="1" customFormat="true" ht="24" customHeight="true" spans="1:10">
      <c r="A7" s="5"/>
      <c r="B7" s="5"/>
      <c r="C7" s="5"/>
      <c r="D7" s="8" t="s">
        <v>18</v>
      </c>
      <c r="E7" s="15"/>
      <c r="F7" s="15"/>
      <c r="G7" s="18"/>
      <c r="H7" s="17" t="s">
        <v>16</v>
      </c>
      <c r="I7" s="17" t="s">
        <v>17</v>
      </c>
      <c r="J7" s="17" t="s">
        <v>16</v>
      </c>
    </row>
    <row r="8" s="1" customFormat="true" ht="24" customHeight="true" spans="1:10">
      <c r="A8" s="5"/>
      <c r="B8" s="5"/>
      <c r="C8" s="5"/>
      <c r="D8" s="9" t="s">
        <v>19</v>
      </c>
      <c r="E8" s="15">
        <v>46</v>
      </c>
      <c r="F8" s="15">
        <v>46</v>
      </c>
      <c r="G8" s="18"/>
      <c r="H8" s="17" t="s">
        <v>16</v>
      </c>
      <c r="I8" s="17" t="s">
        <v>17</v>
      </c>
      <c r="J8" s="17" t="s">
        <v>16</v>
      </c>
    </row>
    <row r="9" s="1" customFormat="true" ht="24" customHeight="true" spans="1:10">
      <c r="A9" s="5" t="s">
        <v>20</v>
      </c>
      <c r="B9" s="5" t="s">
        <v>21</v>
      </c>
      <c r="C9" s="5"/>
      <c r="D9" s="5"/>
      <c r="E9" s="5"/>
      <c r="F9" s="5"/>
      <c r="G9" s="5" t="s">
        <v>22</v>
      </c>
      <c r="H9" s="5"/>
      <c r="I9" s="5"/>
      <c r="J9" s="5"/>
    </row>
    <row r="10" s="1" customFormat="true" ht="76" customHeight="true" spans="1:10">
      <c r="A10" s="5"/>
      <c r="B10" s="8" t="s">
        <v>23</v>
      </c>
      <c r="C10" s="8"/>
      <c r="D10" s="8"/>
      <c r="E10" s="8"/>
      <c r="F10" s="8"/>
      <c r="G10" s="8" t="s">
        <v>24</v>
      </c>
      <c r="H10" s="8"/>
      <c r="I10" s="8"/>
      <c r="J10" s="8"/>
    </row>
    <row r="11" s="1" customFormat="true" ht="34.05" customHeight="true" spans="1:10">
      <c r="A11" s="10" t="s">
        <v>25</v>
      </c>
      <c r="B11" s="5" t="s">
        <v>26</v>
      </c>
      <c r="C11" s="6" t="s">
        <v>27</v>
      </c>
      <c r="D11" s="5" t="s">
        <v>28</v>
      </c>
      <c r="E11" s="5" t="s">
        <v>29</v>
      </c>
      <c r="F11" s="5"/>
      <c r="G11" s="5" t="s">
        <v>30</v>
      </c>
      <c r="H11" s="5" t="s">
        <v>11</v>
      </c>
      <c r="I11" s="5" t="s">
        <v>13</v>
      </c>
      <c r="J11" s="5" t="s">
        <v>31</v>
      </c>
    </row>
    <row r="12" s="1" customFormat="true" ht="31" customHeight="true" spans="1:10">
      <c r="A12" s="11"/>
      <c r="B12" s="10" t="s">
        <v>32</v>
      </c>
      <c r="C12" s="10" t="s">
        <v>33</v>
      </c>
      <c r="D12" s="5" t="s">
        <v>34</v>
      </c>
      <c r="E12" s="19" t="s">
        <v>35</v>
      </c>
      <c r="F12" s="19"/>
      <c r="G12" s="20" t="s">
        <v>36</v>
      </c>
      <c r="H12" s="21">
        <v>5</v>
      </c>
      <c r="I12" s="21">
        <v>5</v>
      </c>
      <c r="J12" s="20"/>
    </row>
    <row r="13" s="1" customFormat="true" ht="78" spans="1:10">
      <c r="A13" s="11"/>
      <c r="B13" s="11"/>
      <c r="C13" s="10"/>
      <c r="D13" s="5" t="s">
        <v>37</v>
      </c>
      <c r="E13" s="22" t="s">
        <v>38</v>
      </c>
      <c r="F13" s="23"/>
      <c r="G13" s="20" t="s">
        <v>39</v>
      </c>
      <c r="H13" s="21">
        <v>5</v>
      </c>
      <c r="I13" s="21">
        <v>4.5</v>
      </c>
      <c r="J13" s="28" t="s">
        <v>40</v>
      </c>
    </row>
    <row r="14" s="1" customFormat="true" ht="109.2" spans="1:10">
      <c r="A14" s="11"/>
      <c r="B14" s="11"/>
      <c r="C14" s="10"/>
      <c r="D14" s="5" t="s">
        <v>41</v>
      </c>
      <c r="E14" s="22" t="s">
        <v>42</v>
      </c>
      <c r="F14" s="23"/>
      <c r="G14" s="20" t="s">
        <v>43</v>
      </c>
      <c r="H14" s="21">
        <v>5</v>
      </c>
      <c r="I14" s="21">
        <v>4.5</v>
      </c>
      <c r="J14" s="20" t="s">
        <v>44</v>
      </c>
    </row>
    <row r="15" s="1" customFormat="true" ht="124.8" spans="1:10">
      <c r="A15" s="11"/>
      <c r="B15" s="11"/>
      <c r="C15" s="5" t="s">
        <v>45</v>
      </c>
      <c r="D15" s="5" t="s">
        <v>46</v>
      </c>
      <c r="E15" s="22" t="s">
        <v>47</v>
      </c>
      <c r="F15" s="23"/>
      <c r="G15" s="19" t="s">
        <v>48</v>
      </c>
      <c r="H15" s="21">
        <v>5</v>
      </c>
      <c r="I15" s="21">
        <v>4</v>
      </c>
      <c r="J15" s="20" t="s">
        <v>49</v>
      </c>
    </row>
    <row r="16" s="1" customFormat="true" ht="46.8" spans="1:10">
      <c r="A16" s="11"/>
      <c r="B16" s="11"/>
      <c r="C16" s="5"/>
      <c r="D16" s="5" t="s">
        <v>50</v>
      </c>
      <c r="E16" s="22" t="s">
        <v>47</v>
      </c>
      <c r="F16" s="23"/>
      <c r="G16" s="19" t="s">
        <v>51</v>
      </c>
      <c r="H16" s="21">
        <v>5</v>
      </c>
      <c r="I16" s="21">
        <v>5</v>
      </c>
      <c r="J16" s="20"/>
    </row>
    <row r="17" s="1" customFormat="true" ht="78" spans="1:10">
      <c r="A17" s="11"/>
      <c r="B17" s="11"/>
      <c r="C17" s="5"/>
      <c r="D17" s="5" t="s">
        <v>52</v>
      </c>
      <c r="E17" s="22" t="s">
        <v>53</v>
      </c>
      <c r="F17" s="23"/>
      <c r="G17" s="20" t="s">
        <v>54</v>
      </c>
      <c r="H17" s="21">
        <v>5</v>
      </c>
      <c r="I17" s="21">
        <v>4</v>
      </c>
      <c r="J17" s="25" t="s">
        <v>55</v>
      </c>
    </row>
    <row r="18" s="1" customFormat="true" ht="31" customHeight="true" spans="1:10">
      <c r="A18" s="11"/>
      <c r="B18" s="11"/>
      <c r="C18" s="5" t="s">
        <v>56</v>
      </c>
      <c r="D18" s="5" t="s">
        <v>57</v>
      </c>
      <c r="E18" s="22" t="s">
        <v>58</v>
      </c>
      <c r="F18" s="23"/>
      <c r="G18" s="20" t="s">
        <v>59</v>
      </c>
      <c r="H18" s="21">
        <v>15</v>
      </c>
      <c r="I18" s="21">
        <v>15</v>
      </c>
      <c r="J18" s="20"/>
    </row>
    <row r="19" s="1" customFormat="true" ht="31.2" spans="1:10">
      <c r="A19" s="11"/>
      <c r="B19" s="10" t="s">
        <v>60</v>
      </c>
      <c r="C19" s="5" t="s">
        <v>61</v>
      </c>
      <c r="D19" s="5" t="s">
        <v>62</v>
      </c>
      <c r="E19" s="19" t="s">
        <v>63</v>
      </c>
      <c r="F19" s="19"/>
      <c r="G19" s="20" t="s">
        <v>64</v>
      </c>
      <c r="H19" s="21">
        <v>15</v>
      </c>
      <c r="I19" s="21">
        <v>15</v>
      </c>
      <c r="J19" s="20"/>
    </row>
    <row r="20" s="1" customFormat="true" ht="62.4" spans="1:10">
      <c r="A20" s="11"/>
      <c r="B20" s="10" t="s">
        <v>65</v>
      </c>
      <c r="C20" s="5" t="s">
        <v>66</v>
      </c>
      <c r="D20" s="12" t="s">
        <v>67</v>
      </c>
      <c r="E20" s="24" t="s">
        <v>68</v>
      </c>
      <c r="F20" s="24"/>
      <c r="G20" s="20" t="s">
        <v>69</v>
      </c>
      <c r="H20" s="21">
        <v>10</v>
      </c>
      <c r="I20" s="21">
        <v>10</v>
      </c>
      <c r="J20" s="20"/>
    </row>
    <row r="21" s="1" customFormat="true" ht="62.4" spans="1:10">
      <c r="A21" s="11"/>
      <c r="B21" s="11"/>
      <c r="C21" s="5" t="s">
        <v>70</v>
      </c>
      <c r="D21" s="5" t="s">
        <v>71</v>
      </c>
      <c r="E21" s="19" t="s">
        <v>72</v>
      </c>
      <c r="F21" s="19"/>
      <c r="G21" s="20" t="s">
        <v>73</v>
      </c>
      <c r="H21" s="21">
        <v>5</v>
      </c>
      <c r="I21" s="21">
        <v>5</v>
      </c>
      <c r="J21" s="20"/>
    </row>
    <row r="22" s="1" customFormat="true" ht="46.8" spans="1:10">
      <c r="A22" s="11"/>
      <c r="B22" s="13"/>
      <c r="C22" s="5"/>
      <c r="D22" s="5" t="s">
        <v>74</v>
      </c>
      <c r="E22" s="22" t="s">
        <v>75</v>
      </c>
      <c r="F22" s="23"/>
      <c r="G22" s="20" t="s">
        <v>76</v>
      </c>
      <c r="H22" s="21">
        <v>5</v>
      </c>
      <c r="I22" s="21">
        <v>5</v>
      </c>
      <c r="J22" s="20"/>
    </row>
    <row r="23" s="1" customFormat="true" ht="31.2" spans="1:10">
      <c r="A23" s="11"/>
      <c r="B23" s="10" t="s">
        <v>77</v>
      </c>
      <c r="C23" s="5" t="s">
        <v>78</v>
      </c>
      <c r="D23" s="5" t="s">
        <v>79</v>
      </c>
      <c r="E23" s="19" t="s">
        <v>80</v>
      </c>
      <c r="F23" s="19"/>
      <c r="G23" s="25">
        <v>0.95</v>
      </c>
      <c r="H23" s="21">
        <v>10</v>
      </c>
      <c r="I23" s="21">
        <v>10</v>
      </c>
      <c r="J23" s="20"/>
    </row>
    <row r="24" s="1" customFormat="true" ht="27" customHeight="true" spans="1:10">
      <c r="A24" s="5" t="s">
        <v>81</v>
      </c>
      <c r="B24" s="5"/>
      <c r="C24" s="5"/>
      <c r="D24" s="5"/>
      <c r="E24" s="5"/>
      <c r="F24" s="5"/>
      <c r="G24" s="5"/>
      <c r="H24" s="16">
        <f>SUM(H12:H23)+H5</f>
        <v>100</v>
      </c>
      <c r="I24" s="29">
        <f>SUM(I12:I23)+J5</f>
        <v>96.999127106599</v>
      </c>
      <c r="J24" s="30"/>
    </row>
    <row r="25" s="1" customFormat="true" ht="138" customHeight="true" spans="1:10">
      <c r="A25" s="8" t="s">
        <v>82</v>
      </c>
      <c r="B25" s="9"/>
      <c r="C25" s="9"/>
      <c r="D25" s="9"/>
      <c r="E25" s="9"/>
      <c r="F25" s="9"/>
      <c r="G25" s="9"/>
      <c r="H25" s="9"/>
      <c r="I25" s="9"/>
      <c r="J25" s="9"/>
    </row>
  </sheetData>
  <mergeCells count="33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G24"/>
    <mergeCell ref="A25:J25"/>
    <mergeCell ref="A9:A10"/>
    <mergeCell ref="A11:A23"/>
    <mergeCell ref="B12:B18"/>
    <mergeCell ref="B20:B22"/>
    <mergeCell ref="C12:C14"/>
    <mergeCell ref="C15:C17"/>
    <mergeCell ref="C21:C22"/>
    <mergeCell ref="A4:C8"/>
  </mergeCells>
  <pageMargins left="0.75" right="0.75" top="1" bottom="1" header="0.509027777777778" footer="0.509027777777778"/>
  <pageSetup paperSize="9" scale="52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2024-04-21T16:55:00Z</dcterms:created>
  <dcterms:modified xsi:type="dcterms:W3CDTF">2025-08-26T11:17:27Z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51AD40F84625752DA2900D680659ACF5_33</vt:lpwstr>
  </property>
</Properties>
</file>