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508"/>
  </bookViews>
  <sheets>
    <sheet name="Sheet2" sheetId="7" r:id="rId1"/>
  </sheets>
  <calcPr calcId="144525"/>
</workbook>
</file>

<file path=xl/sharedStrings.xml><?xml version="1.0" encoding="utf-8"?>
<sst xmlns="http://schemas.openxmlformats.org/spreadsheetml/2006/main" count="81" uniqueCount="68">
  <si>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</si>
  <si>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</si>
  <si>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老干部活动专项经费</t>
  </si>
  <si>
    <t>主管部门</t>
  </si>
  <si>
    <t>中共北京市委老干部局</t>
  </si>
  <si>
    <t>实施单位</t>
  </si>
  <si>
    <t>北京市老干部活动中心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</si>
  <si>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</si>
  <si>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</si>
  <si>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</si>
  <si>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</si>
  <si>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</si>
  <si>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</si>
  <si>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</si>
  <si>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</si>
  <si>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</si>
  <si>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</si>
  <si>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>-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</si>
  <si>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</si>
  <si>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</si>
  <si>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</si>
  <si>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</si>
  <si>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</si>
  <si>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1.通过完成组织老同志文体活动达到丰富老同志活动内容，锻炼身体、健康乐晚年；2.发挥专业团队优势，指导各区、各系统老干部文体活动；促进全市老干部文体活动高质量发展；3.通过组建老干部文体活动兴趣小组，培养文体活动骨干，在全市大型活动平台展示老干部风采；4.通过组建、指导、培训、管理、发展老干部合唱团、朗诵团、桥牌队、京剧队等，满足老同志文化需求，示范引领全市老干部文体团队建设发展；5.通过组织重大节日、纪念日文艺演出活动，表达全市老同志对党和国家的热爱。</t>
  </si>
  <si>
    <t>1.为丰富老同志的精神文化生活，精心打造了国粹茶社、悦读雅集等创新品牌活动；发挥阵地资源优势，每周定期开展乒乓球、电影、棋牌等厅室专场活动，举办各类比赛，帮助老同志达到锻炼身体、健康乐晚年的目标；2.深入开展全市老干部文体活动团队建设发展情况专题调研，提出针对性意见建议；3.组织北京市老干部朗诵团、北京市老干部合唱团、北京市老干部桥牌队等文体团队定期开展教学排练，参加全市性的文艺展演、棋牌活动，打造高水平老干部文体骨干团队；4.依托专业院团、高校等单位的优质资源，不断提升活动品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</si>
  <si>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</si>
  <si>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</si>
  <si>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</si>
  <si>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</si>
  <si>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</si>
  <si>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</si>
  <si>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</si>
  <si>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</si>
  <si>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</si>
  <si>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按月支付团队指导教师、专业裁判课酬</t>
  </si>
  <si>
    <t>≥8次</t>
  </si>
  <si>
    <t>10次</t>
  </si>
  <si>
    <t>团队活动次数</t>
  </si>
  <si>
    <t>≥40次</t>
  </si>
  <si>
    <t>113次</t>
  </si>
  <si>
    <t>质量指标</t>
  </si>
  <si>
    <t>团队开展活动质量，有益于提升老同志幸福感、获得感</t>
  </si>
  <si>
    <t>定性优</t>
  </si>
  <si>
    <t>定期组织北京市老干部合唱团、朗诵团、桥牌队集中训练，聘请专业老师进行授课指导；举办合唱团2024年度汇报演出；组织朗诵团赴北京电影学院开展实践教学活动;组织桥牌队参加北京市老干部桥牌大赛。</t>
  </si>
  <si>
    <t>时效指标</t>
  </si>
  <si>
    <t>全年12个月开展老干部文体活动服务保障</t>
  </si>
  <si>
    <t>≤12月</t>
  </si>
  <si>
    <t>12月</t>
  </si>
  <si>
    <t>成本指标</t>
  </si>
  <si>
    <t>经济成本指标</t>
  </si>
  <si>
    <t>日常文体活动经费及交流</t>
  </si>
  <si>
    <t>≤16.4万元</t>
  </si>
  <si>
    <t>16.4万元</t>
  </si>
  <si>
    <t>团队日常训练成本和系列比赛举办成本，裁判、教师课酬</t>
  </si>
  <si>
    <t>≤21.4万元</t>
  </si>
  <si>
    <t>21.388万元</t>
  </si>
  <si>
    <t>效益指标</t>
  </si>
  <si>
    <t>社会效益指标</t>
  </si>
  <si>
    <t>促进老干部身体健康，提升老干部幸福感获得感。</t>
  </si>
  <si>
    <t>每周开展乒乓球、电影、棋牌等厅室活动，与中央单位离退部门组织乒乓球友谊赛，举办3次电影沙龙特别活动，每月举办国粹茶社、悦读雅集品牌活动，举办京津冀书画展。通过组织丰富多彩的文体活动，促进老干部身心健康，提升老同志幸福感获得感。</t>
  </si>
  <si>
    <t>团队活动社会效益良好，获得社会广泛认可，有能力参加全市范围组织的老干部展示各类大型活动。</t>
  </si>
  <si>
    <t>组织老同志参与重阳节文艺汇演、第十一届首都市民合唱周、“熠·京秋”第三届北京老年教育文化艺术节线下展演专项赛活动、北京市第四届老年乒乓球友谊赛等全市性活动，组织朗诵团老同志参与中央广播电视总台老年之声栏目录制，展现首都老同志昂扬向上的精神风貌，获得良好的社会反响。</t>
  </si>
  <si>
    <t>满意度指标</t>
  </si>
  <si>
    <t>服务对象满意度指标</t>
  </si>
  <si>
    <t>老同志满意度</t>
  </si>
  <si>
    <t>≥95%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</si>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</sst>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176" formatCode="0.00_);[Red]\(0.00\)"/>
    <numFmt numFmtId="177" formatCode="#,##0.00_ "/>
    <numFmt numFmtId="178" formatCode="0.000000_ "/>
    <numFmt numFmtId="179" formatCode="0_);[Red]\(0\)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1" fillId="0" borderId="11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20" fillId="0" borderId="12" applyNumberFormat="false" applyFill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4" fillId="9" borderId="8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21" fillId="18" borderId="8" applyNumberFormat="false" applyAlignment="false" applyProtection="false">
      <alignment vertical="center"/>
    </xf>
    <xf numFmtId="0" fontId="25" fillId="9" borderId="14" applyNumberFormat="false" applyAlignment="false" applyProtection="false">
      <alignment vertical="center"/>
    </xf>
    <xf numFmtId="0" fontId="23" fillId="27" borderId="13" applyNumberFormat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3" fillId="8" borderId="7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</cellStyleXfs>
  <cellXfs count="30">
    <xf numFmtId="0" fontId="0" fillId="0" borderId="0" xfId="0" applyFont="true">
      <alignment vertical="center"/>
    </xf>
    <xf numFmtId="0" fontId="1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justify" vertical="center"/>
    </xf>
    <xf numFmtId="0" fontId="3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178" fontId="1" fillId="0" borderId="1" xfId="0" applyNumberFormat="true" applyFont="true" applyFill="true" applyBorder="true" applyAlignment="true">
      <alignment horizontal="center" vertical="center"/>
    </xf>
    <xf numFmtId="179" fontId="1" fillId="0" borderId="1" xfId="0" applyNumberFormat="true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horizontal="right" vertical="center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/>
    </xf>
    <xf numFmtId="49" fontId="1" fillId="0" borderId="5" xfId="0" applyNumberFormat="true" applyFont="true" applyFill="true" applyBorder="true" applyAlignment="true">
      <alignment horizontal="center" vertical="center" wrapText="true"/>
    </xf>
    <xf numFmtId="49" fontId="1" fillId="0" borderId="6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justify" vertical="center" wrapText="true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horizontal="center" vertical="center" wrapText="true"/>
    </xf>
    <xf numFmtId="176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26"/>
  <sheetViews>
    <sheetView tabSelected="1" zoomScale="90" zoomScaleNormal="90" workbookViewId="0">
      <selection activeCell="A4" sqref="$A4:$XFD4"/>
    </sheetView>
  </sheetViews>
  <sheetFormatPr defaultColWidth="9" defaultRowHeight="15.6"/>
  <cols>
    <col min="1" max="1" width="3.7037037037037" style="2" customWidth="true"/>
    <col min="2" max="2" width="9.75925925925926" style="1" customWidth="true"/>
    <col min="3" max="3" width="13.5740740740741" style="1" customWidth="true"/>
    <col min="4" max="4" width="30.6018518518519" style="3" customWidth="true"/>
    <col min="5" max="6" width="16.0462962962963" style="3" customWidth="true"/>
    <col min="7" max="7" width="33.3333333333333" style="1" customWidth="true"/>
    <col min="8" max="9" width="11.7314814814815" style="1" customWidth="true"/>
    <col min="10" max="10" width="22.6296296296296" style="1" customWidth="true"/>
    <col min="11" max="11" width="22.3796296296296" style="4" customWidth="true"/>
    <col min="12" max="16384" width="9" style="1"/>
  </cols>
  <sheetData>
    <row r="1" s="1" customFormat="true" ht="60" customHeight="true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true" ht="24" customHeight="true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true" ht="24" customHeight="true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14" t="s">
        <v>6</v>
      </c>
      <c r="I3" s="14"/>
      <c r="J3" s="14"/>
      <c r="K3" s="4"/>
    </row>
    <row r="4" s="1" customFormat="true" ht="24" customHeight="true" spans="1:12">
      <c r="A4" s="6" t="s">
        <v>7</v>
      </c>
      <c r="B4" s="6"/>
      <c r="C4" s="6"/>
      <c r="D4" s="7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7" t="s">
        <v>13</v>
      </c>
      <c r="K4" s="4"/>
      <c r="L4" s="4"/>
    </row>
    <row r="5" s="1" customFormat="true" ht="24" customHeight="true" spans="1:12">
      <c r="A5" s="6"/>
      <c r="B5" s="6"/>
      <c r="C5" s="6"/>
      <c r="D5" s="8" t="s">
        <v>14</v>
      </c>
      <c r="E5" s="15">
        <v>87.8</v>
      </c>
      <c r="F5" s="15">
        <v>87.8</v>
      </c>
      <c r="G5" s="15">
        <v>87.788929</v>
      </c>
      <c r="H5" s="16">
        <v>10</v>
      </c>
      <c r="I5" s="26">
        <f>G5/F5</f>
        <v>0.999873906605923</v>
      </c>
      <c r="J5" s="27">
        <f>H5*I5</f>
        <v>9.99873906605923</v>
      </c>
      <c r="K5" s="4"/>
      <c r="L5" s="4"/>
    </row>
    <row r="6" s="1" customFormat="true" ht="24" customHeight="true" spans="1:12">
      <c r="A6" s="6"/>
      <c r="B6" s="6"/>
      <c r="C6" s="6"/>
      <c r="D6" s="9" t="s">
        <v>15</v>
      </c>
      <c r="E6" s="15">
        <v>87.8</v>
      </c>
      <c r="F6" s="15">
        <v>87.8</v>
      </c>
      <c r="G6" s="15">
        <v>87.788929</v>
      </c>
      <c r="H6" s="17" t="s">
        <v>16</v>
      </c>
      <c r="I6" s="17" t="s">
        <v>17</v>
      </c>
      <c r="J6" s="17" t="s">
        <v>16</v>
      </c>
      <c r="K6" s="4"/>
      <c r="L6" s="4"/>
    </row>
    <row r="7" s="1" customFormat="true" ht="24" customHeight="true" spans="1:12">
      <c r="A7" s="6"/>
      <c r="B7" s="6"/>
      <c r="C7" s="6"/>
      <c r="D7" s="9" t="s">
        <v>18</v>
      </c>
      <c r="E7" s="15"/>
      <c r="F7" s="15"/>
      <c r="G7" s="18"/>
      <c r="H7" s="17" t="s">
        <v>16</v>
      </c>
      <c r="I7" s="17" t="s">
        <v>17</v>
      </c>
      <c r="J7" s="17" t="s">
        <v>16</v>
      </c>
      <c r="K7" s="4"/>
      <c r="L7" s="4"/>
    </row>
    <row r="8" s="1" customFormat="true" ht="24" customHeight="true" spans="1:12">
      <c r="A8" s="6"/>
      <c r="B8" s="6"/>
      <c r="C8" s="6"/>
      <c r="D8" s="10" t="s">
        <v>19</v>
      </c>
      <c r="E8" s="15"/>
      <c r="F8" s="15"/>
      <c r="G8" s="18"/>
      <c r="H8" s="17" t="s">
        <v>16</v>
      </c>
      <c r="I8" s="17" t="s">
        <v>17</v>
      </c>
      <c r="J8" s="17" t="s">
        <v>16</v>
      </c>
      <c r="K8" s="4"/>
      <c r="L8" s="4"/>
    </row>
    <row r="9" s="1" customFormat="true" ht="24" customHeight="true" spans="1:12">
      <c r="A9" s="6" t="s">
        <v>20</v>
      </c>
      <c r="B9" s="6" t="s">
        <v>21</v>
      </c>
      <c r="C9" s="6"/>
      <c r="D9" s="6"/>
      <c r="E9" s="6"/>
      <c r="F9" s="6"/>
      <c r="G9" s="6" t="s">
        <v>22</v>
      </c>
      <c r="H9" s="6"/>
      <c r="I9" s="6"/>
      <c r="J9" s="6"/>
      <c r="K9" s="4"/>
      <c r="L9" s="4"/>
    </row>
    <row r="10" s="1" customFormat="true" ht="133" customHeight="true" spans="1:12">
      <c r="A10" s="6"/>
      <c r="B10" s="9" t="s">
        <v>23</v>
      </c>
      <c r="C10" s="9"/>
      <c r="D10" s="9"/>
      <c r="E10" s="9"/>
      <c r="F10" s="9"/>
      <c r="G10" s="9" t="s">
        <v>24</v>
      </c>
      <c r="H10" s="9"/>
      <c r="I10" s="9"/>
      <c r="J10" s="9"/>
      <c r="K10" s="4"/>
      <c r="L10" s="4"/>
    </row>
    <row r="11" s="1" customFormat="true" ht="34.05" customHeight="true" spans="1:12">
      <c r="A11" s="6" t="s">
        <v>25</v>
      </c>
      <c r="B11" s="6" t="s">
        <v>26</v>
      </c>
      <c r="C11" s="7" t="s">
        <v>27</v>
      </c>
      <c r="D11" s="6" t="s">
        <v>28</v>
      </c>
      <c r="E11" s="6" t="s">
        <v>29</v>
      </c>
      <c r="F11" s="6"/>
      <c r="G11" s="6" t="s">
        <v>30</v>
      </c>
      <c r="H11" s="6" t="s">
        <v>11</v>
      </c>
      <c r="I11" s="6" t="s">
        <v>13</v>
      </c>
      <c r="J11" s="6" t="s">
        <v>31</v>
      </c>
      <c r="K11" s="4"/>
      <c r="L11" s="4"/>
    </row>
    <row r="12" s="1" customFormat="true" ht="46.95" customHeight="true" spans="1:12">
      <c r="A12" s="6"/>
      <c r="B12" s="11" t="s">
        <v>32</v>
      </c>
      <c r="C12" s="11" t="s">
        <v>33</v>
      </c>
      <c r="D12" s="6" t="s">
        <v>34</v>
      </c>
      <c r="E12" s="19" t="s">
        <v>35</v>
      </c>
      <c r="F12" s="19"/>
      <c r="G12" s="20" t="s">
        <v>36</v>
      </c>
      <c r="H12" s="21">
        <v>5</v>
      </c>
      <c r="I12" s="21">
        <v>5</v>
      </c>
      <c r="J12" s="20"/>
      <c r="K12" s="4"/>
      <c r="L12" s="4"/>
    </row>
    <row r="13" s="1" customFormat="true" ht="28" customHeight="true" spans="1:12">
      <c r="A13" s="6"/>
      <c r="B13" s="12"/>
      <c r="C13" s="12"/>
      <c r="D13" s="6" t="s">
        <v>37</v>
      </c>
      <c r="E13" s="19" t="s">
        <v>38</v>
      </c>
      <c r="F13" s="19"/>
      <c r="G13" s="20" t="s">
        <v>39</v>
      </c>
      <c r="H13" s="21">
        <v>10</v>
      </c>
      <c r="I13" s="21">
        <v>10</v>
      </c>
      <c r="J13" s="20"/>
      <c r="K13" s="4"/>
      <c r="L13" s="4"/>
    </row>
    <row r="14" s="1" customFormat="true" ht="125" customHeight="true" spans="1:12">
      <c r="A14" s="6"/>
      <c r="B14" s="12"/>
      <c r="C14" s="6" t="s">
        <v>40</v>
      </c>
      <c r="D14" s="6" t="s">
        <v>41</v>
      </c>
      <c r="E14" s="22" t="s">
        <v>42</v>
      </c>
      <c r="F14" s="23"/>
      <c r="G14" s="24" t="s">
        <v>43</v>
      </c>
      <c r="H14" s="21">
        <v>15</v>
      </c>
      <c r="I14" s="21">
        <v>14.5</v>
      </c>
      <c r="J14" s="20"/>
      <c r="K14" s="4"/>
      <c r="L14" s="4"/>
    </row>
    <row r="15" s="1" customFormat="true" ht="34" customHeight="true" spans="1:12">
      <c r="A15" s="6"/>
      <c r="B15" s="12"/>
      <c r="C15" s="6" t="s">
        <v>44</v>
      </c>
      <c r="D15" s="6" t="s">
        <v>45</v>
      </c>
      <c r="E15" s="22" t="s">
        <v>46</v>
      </c>
      <c r="F15" s="23"/>
      <c r="G15" s="20" t="s">
        <v>47</v>
      </c>
      <c r="H15" s="21">
        <v>15</v>
      </c>
      <c r="I15" s="21">
        <v>15</v>
      </c>
      <c r="J15" s="20"/>
      <c r="K15" s="4"/>
      <c r="L15" s="4"/>
    </row>
    <row r="16" s="1" customFormat="true" ht="34" customHeight="true" spans="1:12">
      <c r="A16" s="6"/>
      <c r="B16" s="11" t="s">
        <v>48</v>
      </c>
      <c r="C16" s="6" t="s">
        <v>49</v>
      </c>
      <c r="D16" s="6" t="s">
        <v>50</v>
      </c>
      <c r="E16" s="19" t="s">
        <v>51</v>
      </c>
      <c r="F16" s="19"/>
      <c r="G16" s="20" t="s">
        <v>52</v>
      </c>
      <c r="H16" s="21">
        <v>7.5</v>
      </c>
      <c r="I16" s="21">
        <v>7.5</v>
      </c>
      <c r="J16" s="20"/>
      <c r="K16" s="4"/>
      <c r="L16" s="4"/>
    </row>
    <row r="17" s="1" customFormat="true" ht="35" customHeight="true" spans="1:12">
      <c r="A17" s="6"/>
      <c r="B17" s="12"/>
      <c r="C17" s="6" t="s">
        <v>49</v>
      </c>
      <c r="D17" s="6" t="s">
        <v>53</v>
      </c>
      <c r="E17" s="22" t="s">
        <v>54</v>
      </c>
      <c r="F17" s="23"/>
      <c r="G17" s="20" t="s">
        <v>55</v>
      </c>
      <c r="H17" s="21">
        <v>7.5</v>
      </c>
      <c r="I17" s="21">
        <v>7.5</v>
      </c>
      <c r="J17" s="20"/>
      <c r="K17" s="4"/>
      <c r="L17" s="4"/>
    </row>
    <row r="18" s="1" customFormat="true" ht="143" customHeight="true" spans="1:12">
      <c r="A18" s="6"/>
      <c r="B18" s="11" t="s">
        <v>56</v>
      </c>
      <c r="C18" s="6" t="s">
        <v>57</v>
      </c>
      <c r="D18" s="6" t="s">
        <v>58</v>
      </c>
      <c r="E18" s="19" t="s">
        <v>42</v>
      </c>
      <c r="F18" s="19"/>
      <c r="G18" s="24" t="s">
        <v>59</v>
      </c>
      <c r="H18" s="21">
        <v>10</v>
      </c>
      <c r="I18" s="21">
        <v>10</v>
      </c>
      <c r="J18" s="20"/>
      <c r="K18" s="4"/>
      <c r="L18" s="4"/>
    </row>
    <row r="19" s="1" customFormat="true" ht="169" customHeight="true" spans="1:12">
      <c r="A19" s="6"/>
      <c r="B19" s="13"/>
      <c r="C19" s="6" t="s">
        <v>57</v>
      </c>
      <c r="D19" s="6" t="s">
        <v>60</v>
      </c>
      <c r="E19" s="19" t="s">
        <v>42</v>
      </c>
      <c r="F19" s="19"/>
      <c r="G19" s="24" t="s">
        <v>61</v>
      </c>
      <c r="H19" s="21">
        <v>10</v>
      </c>
      <c r="I19" s="21">
        <v>10</v>
      </c>
      <c r="J19" s="20"/>
      <c r="K19" s="4"/>
      <c r="L19" s="4"/>
    </row>
    <row r="20" s="1" customFormat="true" ht="37" customHeight="true" spans="1:12">
      <c r="A20" s="6"/>
      <c r="B20" s="6" t="s">
        <v>62</v>
      </c>
      <c r="C20" s="6" t="s">
        <v>63</v>
      </c>
      <c r="D20" s="6" t="s">
        <v>64</v>
      </c>
      <c r="E20" s="19" t="s">
        <v>65</v>
      </c>
      <c r="F20" s="19"/>
      <c r="G20" s="25">
        <v>0.98</v>
      </c>
      <c r="H20" s="21">
        <v>10</v>
      </c>
      <c r="I20" s="21">
        <v>10</v>
      </c>
      <c r="J20" s="20"/>
      <c r="K20" s="4"/>
      <c r="L20" s="4"/>
    </row>
    <row r="21" s="1" customFormat="true" ht="27" customHeight="true" spans="1:12">
      <c r="A21" s="6" t="s">
        <v>66</v>
      </c>
      <c r="B21" s="6"/>
      <c r="C21" s="6"/>
      <c r="D21" s="6"/>
      <c r="E21" s="6"/>
      <c r="F21" s="6"/>
      <c r="G21" s="6"/>
      <c r="H21" s="16">
        <f>SUM(H12:H20)+H5</f>
        <v>100</v>
      </c>
      <c r="I21" s="28">
        <f>SUM(I12:I20)+J5</f>
        <v>99.4987390660592</v>
      </c>
      <c r="J21" s="29"/>
      <c r="K21" s="4"/>
      <c r="L21" s="4"/>
    </row>
    <row r="22" s="1" customFormat="true" ht="138" customHeight="true" spans="1:12">
      <c r="A22" s="9" t="s">
        <v>67</v>
      </c>
      <c r="B22" s="10"/>
      <c r="C22" s="10"/>
      <c r="D22" s="10"/>
      <c r="E22" s="10"/>
      <c r="F22" s="10"/>
      <c r="G22" s="10"/>
      <c r="H22" s="10"/>
      <c r="I22" s="10"/>
      <c r="J22" s="10"/>
      <c r="K22" s="4"/>
      <c r="L22" s="4"/>
    </row>
    <row r="23" spans="12:12">
      <c r="L23" s="4"/>
    </row>
    <row r="24" spans="12:12">
      <c r="L24" s="4"/>
    </row>
    <row r="25" spans="12:12">
      <c r="L25" s="4"/>
    </row>
    <row r="26" spans="12:12">
      <c r="L26" s="4"/>
    </row>
  </sheetData>
  <mergeCells count="29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1:G21"/>
    <mergeCell ref="A22:J22"/>
    <mergeCell ref="A9:A10"/>
    <mergeCell ref="A11:A20"/>
    <mergeCell ref="B12:B15"/>
    <mergeCell ref="B16:B17"/>
    <mergeCell ref="B18:B19"/>
    <mergeCell ref="C12:C13"/>
    <mergeCell ref="A4:C8"/>
  </mergeCells>
  <pageMargins left="0.75" right="0.75" top="1" bottom="1" header="0.51" footer="0.51"/>
  <pageSetup paperSize="9" scale="52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2024-04-18T00:55:00Z</dcterms:created>
  <dcterms:modified xsi:type="dcterms:W3CDTF">2025-08-26T11:17:40Z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FB6B24C8512849769C429E81B0A81423_13</vt:lpwstr>
  </property>
</Properties>
</file>