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<sst xmlns="http://schemas.openxmlformats.org/spreadsheetml/2006/main" count="66" uniqueCount="62">
  <si>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</si>
  <si>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</si>
  <si>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“中华魂”主题教育活动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</si>
  <si>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</si>
  <si>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</si>
  <si>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</si>
  <si>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</si>
  <si>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</si>
  <si>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</si>
  <si>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</si>
  <si>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</si>
  <si>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</si>
  <si>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</si>
  <si>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</si>
  <si>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</si>
  <si>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</si>
  <si>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</si>
  <si>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</si>
  <si>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</si>
  <si>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</si>
  <si>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</si>
  <si>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 组织“五老”和青少年进行老少共学、老少共进的主题教育读书活动，活动形式包含但不限于购买主题教育用书；组织读书、征文、宣讲等主题教育活动；组织颁奖仪式等。活动旨在贯彻落实习近平总书记对关心下一代工作的重要论述精神、贯彻落实中共北京市委办公厅 北京市人民政府办公厅印发《关于加强新时代关心下一代工作委员会工作的实施意见》的通知精神，深化“中华魂”主题教育活动，使广大青少年在红色教育中知史爱党、知史爱国，进一步增强爱党报国情怀。每年3-4万青少年参与读书活动，为1-2万“五老”搭建发光发热的舞台，逐年扩大社会效应。</t>
  </si>
  <si>
    <t>以“忆伟人风范 立强国之志”为主题，开展2024年中华魂“薪火读书汇”活动，全年向青少年捐书5万余册，先后举办2场读书交流活动，1场成果展示活动，全市16区及经济技术开发区青少年参与其中，聘请“五老”为阅读推广人，带领青少阅读中了解中国共产党党史，了解新中国成立75周年的重要历史阶段，得到青少年和老同志的欢迎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</si>
  <si>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</si>
  <si>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</si>
  <si>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</si>
  <si>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</si>
  <si>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</si>
  <si>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</si>
  <si>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</si>
  <si>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</si>
  <si>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</si>
  <si>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每年3-4万青少年参与读书活动，为1-2万“五老”搭建发光发热的舞台</t>
  </si>
  <si>
    <t>≥3万人</t>
  </si>
  <si>
    <t>5万人</t>
  </si>
  <si>
    <t>质量指标</t>
  </si>
  <si>
    <t>为“五老”搭建发光发热的舞台，使广大青少年在红色教育中知史爱党、知史爱国，进一步增强爱党报国情怀</t>
  </si>
  <si>
    <t>达到预期效果</t>
  </si>
  <si>
    <t>结合活动主题，青少年进一步了解新中国成立75年来不同发展阶段的重要历史事件，进一步增强爱党爱国情怀</t>
  </si>
  <si>
    <t>时效指标</t>
  </si>
  <si>
    <t>年度</t>
  </si>
  <si>
    <t>12月</t>
  </si>
  <si>
    <t>成本指标</t>
  </si>
  <si>
    <t>经济成本指标</t>
  </si>
  <si>
    <t>成本控制数</t>
  </si>
  <si>
    <t>≤30万元</t>
  </si>
  <si>
    <t>30万元</t>
  </si>
  <si>
    <t>效益指标</t>
  </si>
  <si>
    <t>社会效益指标</t>
  </si>
  <si>
    <t>逐年扩大社会影响力</t>
  </si>
  <si>
    <t>≥40000人</t>
  </si>
  <si>
    <t>可持续影响指标</t>
  </si>
  <si>
    <t>连续</t>
  </si>
  <si>
    <t>逐年提高</t>
  </si>
  <si>
    <t>先后开展读书交流活动2次、成果展示活动1次，逐步引导更多青少年养成爱读书的好习惯</t>
  </si>
  <si>
    <t>满意度指标</t>
  </si>
  <si>
    <t>服务对象满意度指标</t>
  </si>
  <si>
    <t>青少年受教育；为“五老”搭建舞台</t>
  </si>
  <si>
    <t>全市五万“五老”和青少年参与读书活动，表示效果很好，三百余名代表参与了成果展示活动</t>
  </si>
  <si>
    <t>要进一步扩大宣传，吸引更多“五老”和青少年参与。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</si>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</sst>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_ "/>
    <numFmt numFmtId="178" formatCode="#,##0.00_ "/>
    <numFmt numFmtId="179" formatCode="0_);[Red]\(0\)"/>
    <numFmt numFmtId="180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2" fillId="25" borderId="12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3" fillId="30" borderId="12" applyNumberFormat="false" applyAlignment="false" applyProtection="false">
      <alignment vertical="center"/>
    </xf>
    <xf numFmtId="0" fontId="24" fillId="25" borderId="13" applyNumberFormat="false" applyAlignment="false" applyProtection="false">
      <alignment vertical="center"/>
    </xf>
    <xf numFmtId="0" fontId="18" fillId="23" borderId="11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10" borderId="6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29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80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justify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4"/>
  <sheetViews>
    <sheetView tabSelected="1" topLeftCell="A14" workbookViewId="0">
      <selection activeCell="A20" sqref="A20:J20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1.55" style="1" customWidth="true"/>
    <col min="4" max="4" width="30.6" style="3" customWidth="true"/>
    <col min="5" max="5" width="13.1083333333333" style="3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3" t="s">
        <v>6</v>
      </c>
      <c r="I3" s="13"/>
      <c r="J3" s="13"/>
      <c r="K3" s="4"/>
    </row>
    <row r="4" s="1" customFormat="true" ht="27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4">
        <v>30</v>
      </c>
      <c r="F5" s="14">
        <f>E5</f>
        <v>30</v>
      </c>
      <c r="G5" s="14">
        <v>30</v>
      </c>
      <c r="H5" s="15">
        <v>10</v>
      </c>
      <c r="I5" s="22">
        <f>G5/F5</f>
        <v>1</v>
      </c>
      <c r="J5" s="23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4">
        <v>30</v>
      </c>
      <c r="F6" s="14">
        <f>E6</f>
        <v>30</v>
      </c>
      <c r="G6" s="14">
        <v>30</v>
      </c>
      <c r="H6" s="15">
        <v>10</v>
      </c>
      <c r="I6" s="22">
        <f>G6/F6</f>
        <v>1</v>
      </c>
      <c r="J6" s="23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4"/>
      <c r="F7" s="14"/>
      <c r="G7" s="16"/>
      <c r="H7" s="15"/>
      <c r="I7" s="24"/>
      <c r="J7" s="25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4"/>
      <c r="F8" s="14"/>
      <c r="G8" s="16"/>
      <c r="H8" s="15"/>
      <c r="I8" s="24"/>
      <c r="J8" s="23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36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7" t="s">
        <v>33</v>
      </c>
      <c r="F12" s="17"/>
      <c r="G12" s="17" t="s">
        <v>34</v>
      </c>
      <c r="H12" s="18">
        <v>15</v>
      </c>
      <c r="I12" s="18">
        <v>15</v>
      </c>
      <c r="J12" s="17"/>
      <c r="K12" s="4"/>
      <c r="L12" s="4"/>
    </row>
    <row r="13" s="1" customFormat="true" ht="110" customHeight="true" spans="1:12">
      <c r="A13" s="6"/>
      <c r="B13" s="6"/>
      <c r="C13" s="11" t="s">
        <v>35</v>
      </c>
      <c r="D13" s="6" t="s">
        <v>36</v>
      </c>
      <c r="E13" s="17" t="s">
        <v>37</v>
      </c>
      <c r="F13" s="17"/>
      <c r="G13" s="17" t="s">
        <v>38</v>
      </c>
      <c r="H13" s="18">
        <v>15</v>
      </c>
      <c r="I13" s="18">
        <v>15</v>
      </c>
      <c r="J13" s="17"/>
      <c r="K13" s="4"/>
      <c r="L13" s="4"/>
    </row>
    <row r="14" s="1" customFormat="true" ht="46.95" customHeight="true" spans="1:12">
      <c r="A14" s="6"/>
      <c r="B14" s="6"/>
      <c r="C14" s="6" t="s">
        <v>39</v>
      </c>
      <c r="D14" s="6" t="s">
        <v>40</v>
      </c>
      <c r="E14" s="17" t="s">
        <v>41</v>
      </c>
      <c r="F14" s="17"/>
      <c r="G14" s="19">
        <v>45929</v>
      </c>
      <c r="H14" s="18">
        <v>10</v>
      </c>
      <c r="I14" s="18">
        <v>10</v>
      </c>
      <c r="J14" s="17"/>
      <c r="K14" s="4"/>
      <c r="L14" s="4"/>
    </row>
    <row r="15" s="1" customFormat="true" ht="46.95" customHeight="true" spans="1:12">
      <c r="A15" s="6"/>
      <c r="B15" s="11" t="s">
        <v>42</v>
      </c>
      <c r="C15" s="6" t="s">
        <v>43</v>
      </c>
      <c r="D15" s="6" t="s">
        <v>44</v>
      </c>
      <c r="E15" s="20" t="s">
        <v>45</v>
      </c>
      <c r="F15" s="21"/>
      <c r="G15" s="17" t="s">
        <v>46</v>
      </c>
      <c r="H15" s="18">
        <v>10</v>
      </c>
      <c r="I15" s="18">
        <v>10</v>
      </c>
      <c r="J15" s="17"/>
      <c r="K15" s="4"/>
      <c r="L15" s="4"/>
    </row>
    <row r="16" s="1" customFormat="true" ht="46.95" customHeight="true" spans="1:12">
      <c r="A16" s="6"/>
      <c r="B16" s="11" t="s">
        <v>47</v>
      </c>
      <c r="C16" s="6" t="s">
        <v>48</v>
      </c>
      <c r="D16" s="6" t="s">
        <v>49</v>
      </c>
      <c r="E16" s="17" t="s">
        <v>50</v>
      </c>
      <c r="F16" s="17"/>
      <c r="G16" s="17" t="s">
        <v>34</v>
      </c>
      <c r="H16" s="18">
        <v>20</v>
      </c>
      <c r="I16" s="18">
        <v>20</v>
      </c>
      <c r="J16" s="17"/>
      <c r="K16" s="4"/>
      <c r="L16" s="4"/>
    </row>
    <row r="17" s="1" customFormat="true" ht="102" customHeight="true" spans="1:12">
      <c r="A17" s="6"/>
      <c r="B17" s="12"/>
      <c r="C17" s="6" t="s">
        <v>51</v>
      </c>
      <c r="D17" s="6" t="s">
        <v>52</v>
      </c>
      <c r="E17" s="20" t="s">
        <v>53</v>
      </c>
      <c r="F17" s="21"/>
      <c r="G17" s="17" t="s">
        <v>54</v>
      </c>
      <c r="H17" s="18">
        <v>10</v>
      </c>
      <c r="I17" s="18">
        <v>10</v>
      </c>
      <c r="J17" s="17"/>
      <c r="K17" s="4"/>
      <c r="L17" s="4"/>
    </row>
    <row r="18" s="1" customFormat="true" ht="84" customHeight="true" spans="1:12">
      <c r="A18" s="6"/>
      <c r="B18" s="6" t="s">
        <v>55</v>
      </c>
      <c r="C18" s="6" t="s">
        <v>56</v>
      </c>
      <c r="D18" s="6" t="s">
        <v>57</v>
      </c>
      <c r="E18" s="17" t="s">
        <v>37</v>
      </c>
      <c r="F18" s="17"/>
      <c r="G18" s="17" t="s">
        <v>58</v>
      </c>
      <c r="H18" s="18">
        <v>10</v>
      </c>
      <c r="I18" s="18">
        <v>9</v>
      </c>
      <c r="J18" s="17" t="s">
        <v>59</v>
      </c>
      <c r="K18" s="4"/>
      <c r="L18" s="26"/>
    </row>
    <row r="19" s="1" customFormat="true" ht="27" customHeight="true" spans="1:12">
      <c r="A19" s="6" t="s">
        <v>60</v>
      </c>
      <c r="B19" s="6"/>
      <c r="C19" s="6"/>
      <c r="D19" s="6"/>
      <c r="E19" s="6"/>
      <c r="F19" s="6"/>
      <c r="G19" s="6"/>
      <c r="H19" s="15">
        <f>SUM(H12:H18)+H5</f>
        <v>100</v>
      </c>
      <c r="I19" s="27">
        <f>SUM(I12:I18)+J5</f>
        <v>99</v>
      </c>
      <c r="J19" s="28"/>
      <c r="K19" s="4"/>
      <c r="L19" s="4"/>
    </row>
    <row r="20" s="1" customFormat="true" ht="138" customHeight="true" spans="1:12">
      <c r="A20" s="9" t="s">
        <v>61</v>
      </c>
      <c r="B20" s="10"/>
      <c r="C20" s="10"/>
      <c r="D20" s="10"/>
      <c r="E20" s="10"/>
      <c r="F20" s="10"/>
      <c r="G20" s="10"/>
      <c r="H20" s="10"/>
      <c r="I20" s="10"/>
      <c r="J20" s="10"/>
      <c r="K20" s="4"/>
      <c r="L20" s="4"/>
    </row>
    <row r="21" spans="12:12">
      <c r="L21" s="4"/>
    </row>
    <row r="22" spans="12:12">
      <c r="L22" s="4"/>
    </row>
    <row r="23" spans="12:12">
      <c r="L23" s="4"/>
    </row>
    <row r="24" spans="12:12">
      <c r="L24" s="4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4"/>
    <mergeCell ref="B16:B17"/>
    <mergeCell ref="A4:C8"/>
  </mergeCells>
  <pageMargins left="0.75" right="0.75" top="1" bottom="1" header="0.51" footer="0.51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2024-04-17T08:55:00Z</dcterms:created>
  <dcterms:modified xsi:type="dcterms:W3CDTF">2025-08-22T16:58:05Z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BD9ACA7A6AA94C4FA23BC9F20425A617_13</vt:lpwstr>
  </property>
</Properties>
</file>