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<sst xmlns="http://schemas.openxmlformats.org/spreadsheetml/2006/main" count="77" uniqueCount="72">
  <si>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</si>
  <si>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</si>
  <si>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“享受阳光一起长大”北京市青少年体育健康促进行动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</si>
  <si>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</si>
  <si>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</si>
  <si>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</si>
  <si>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</si>
  <si>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</si>
  <si>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</si>
  <si>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</si>
  <si>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</si>
  <si>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</si>
  <si>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</si>
  <si>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</si>
  <si>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</si>
  <si>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</si>
  <si>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</si>
  <si>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</si>
  <si>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</si>
  <si>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</si>
  <si>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</si>
  <si>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计划于2024年开展青少年科学健身指导行动，并于10月秋季学期组织开展家庭趣味运动比赛。包括场地搭建、物料设计及制作、裁判、主持人、摄影、摄像、奖状奖杯、安全服务等。开展亲子跑、投篮等体育趣味运动项目作为2024年家庭趣味运动会比赛项目。计划于2024年10月秋季学期组织开展家庭趣味运动比赛。由市关工委组织全市儿童青少年及家长均可报名参与，比赛约500组家庭到场参加家庭趣味运动会。运动会拟选取冬奥马拉松大本营（试档期而定）进行，组织全市儿童青少年积极参与比赛，发放比赛规则，全市活动覆盖学生家长超过1500人。覆盖面：活动将在全市进行宣传。通过调查问卷形式，对参加比赛的家庭进行满意度调查。力争满意度超过90%。</t>
  </si>
  <si>
    <t>10月19日，在温榆河公园举办“享受阳光 一起长大”家庭总动员健身嘉年华活动，奥运亚军肖若腾出席活动。此次活动根据年龄阶段，将4-12岁的儿童分为四个组别，设置了亲子障碍跑及亲子连连跳、飞盘九宫格、愤怒的小鸟（投沙包）、射箭、超级投篮（篮球）、足球小将（足球）、趣味接球（羽毛球）、投壶等多项体验活动，全市各区的500组家庭1800余人在丰富多彩的体育活动中度过了一个别样的亲子时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</si>
  <si>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</si>
  <si>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</si>
  <si>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</si>
  <si>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</si>
  <si>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</si>
  <si>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</si>
  <si>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</si>
  <si>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</si>
  <si>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</si>
  <si>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组织家庭趣味运动会活动(市级)</t>
  </si>
  <si>
    <t>＝1次</t>
  </si>
  <si>
    <t>1次</t>
  </si>
  <si>
    <t>活动宣传报道</t>
  </si>
  <si>
    <t>≥20次</t>
  </si>
  <si>
    <t>20次</t>
  </si>
  <si>
    <t>青少年科学健身指导</t>
  </si>
  <si>
    <t>≥0次</t>
  </si>
  <si>
    <t>参赛家庭</t>
  </si>
  <si>
    <t>≥500户</t>
  </si>
  <si>
    <t>500户</t>
  </si>
  <si>
    <t>质量指标</t>
  </si>
  <si>
    <t>活动组织</t>
  </si>
  <si>
    <t>进一步提高</t>
  </si>
  <si>
    <t>活动安全无事故，现场疏导有力</t>
  </si>
  <si>
    <t>活动参与积极性</t>
  </si>
  <si>
    <t>活动较前一年增加了非遗文化体验等环节，青少年、家长参与热情高</t>
  </si>
  <si>
    <t>时效指标</t>
  </si>
  <si>
    <t>完成时限</t>
  </si>
  <si>
    <t>≤11月</t>
  </si>
  <si>
    <t>成本指标</t>
  </si>
  <si>
    <t>经济成本指标</t>
  </si>
  <si>
    <t>预算控制数</t>
  </si>
  <si>
    <t>≤35万元</t>
  </si>
  <si>
    <t>34.943万</t>
  </si>
  <si>
    <t>效益指标</t>
  </si>
  <si>
    <t>社会效益指标</t>
  </si>
  <si>
    <t>覆盖面</t>
  </si>
  <si>
    <t>进一步增强</t>
  </si>
  <si>
    <t>报名青少年家庭覆盖全市16区，较前一年覆盖面进一步增强</t>
  </si>
  <si>
    <t>可持续影响指标</t>
  </si>
  <si>
    <t>影响力</t>
  </si>
  <si>
    <t>活动得到了央视儿童节目、北京新闻等媒体报道，影响力进一步增强</t>
  </si>
  <si>
    <t>满意度指标</t>
  </si>
  <si>
    <t>服务对象满意度指标</t>
  </si>
  <si>
    <t>参与活动学生</t>
  </si>
  <si>
    <t>≥90%</t>
  </si>
  <si>
    <t>室外活动受天气影响大，要进一步优化活动预案设计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</si>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</sst>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#,##0_ "/>
    <numFmt numFmtId="177" formatCode="0.00_);[Red]\(0.00\)"/>
    <numFmt numFmtId="178" formatCode="#,##0.00_ "/>
    <numFmt numFmtId="179" formatCode="0_);[Red]\(0\)"/>
    <numFmt numFmtId="43" formatCode="_ * #,##0.00_ ;_ * \-#,##0.00_ ;_ * &quot;-&quot;??_ ;_ @_ "/>
    <numFmt numFmtId="180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6" fillId="25" borderId="10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9" fillId="29" borderId="10" applyNumberFormat="false" applyAlignment="false" applyProtection="false">
      <alignment vertical="center"/>
    </xf>
    <xf numFmtId="0" fontId="20" fillId="25" borderId="12" applyNumberFormat="false" applyAlignment="false" applyProtection="false">
      <alignment vertical="center"/>
    </xf>
    <xf numFmtId="0" fontId="22" fillId="30" borderId="13" applyNumberFormat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2" fillId="11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3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80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7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8"/>
  <sheetViews>
    <sheetView tabSelected="1" workbookViewId="0">
      <selection activeCell="A4" sqref="$A4:$XFD4"/>
    </sheetView>
  </sheetViews>
  <sheetFormatPr defaultColWidth="9" defaultRowHeight="14.25"/>
  <cols>
    <col min="1" max="1" width="3.7" style="2" customWidth="true"/>
    <col min="2" max="2" width="9.75833333333333" style="1" customWidth="true"/>
    <col min="3" max="3" width="10.6666666666667" style="3" customWidth="true"/>
    <col min="4" max="4" width="30.6" style="3" customWidth="true"/>
    <col min="5" max="5" width="14.625" style="3" customWidth="true"/>
    <col min="6" max="6" width="11.6" style="3" customWidth="true"/>
    <col min="7" max="7" width="22.1" style="1" customWidth="true"/>
    <col min="8" max="8" width="10" style="1" customWidth="true"/>
    <col min="9" max="9" width="9.5" style="1" customWidth="true"/>
    <col min="10" max="10" width="22.625" style="1" customWidth="true"/>
    <col min="11" max="11" width="22.3833333333333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v>35</v>
      </c>
      <c r="F5" s="15">
        <f>E5</f>
        <v>35</v>
      </c>
      <c r="G5" s="15">
        <v>34.943</v>
      </c>
      <c r="H5" s="16">
        <v>10</v>
      </c>
      <c r="I5" s="27">
        <f>G5/F5</f>
        <v>0.998371428571428</v>
      </c>
      <c r="J5" s="28">
        <f>H5*I5</f>
        <v>9.98371428571429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35</v>
      </c>
      <c r="F6" s="15">
        <f>E6</f>
        <v>35</v>
      </c>
      <c r="G6" s="15">
        <v>34.943</v>
      </c>
      <c r="H6" s="16">
        <v>10</v>
      </c>
      <c r="I6" s="27">
        <f>G6/F6</f>
        <v>0.998371428571428</v>
      </c>
      <c r="J6" s="28">
        <f>H6*I6</f>
        <v>9.98371428571429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5"/>
      <c r="F7" s="15"/>
      <c r="G7" s="17"/>
      <c r="H7" s="16"/>
      <c r="I7" s="29"/>
      <c r="J7" s="30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5"/>
      <c r="F8" s="15"/>
      <c r="G8" s="17"/>
      <c r="H8" s="16"/>
      <c r="I8" s="29"/>
      <c r="J8" s="28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148" customHeight="true" spans="1:12">
      <c r="A10" s="6"/>
      <c r="B10" s="9" t="s">
        <v>21</v>
      </c>
      <c r="C10" s="6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 t="s">
        <v>31</v>
      </c>
      <c r="D12" s="6" t="s">
        <v>32</v>
      </c>
      <c r="E12" s="18" t="s">
        <v>33</v>
      </c>
      <c r="F12" s="18"/>
      <c r="G12" s="18" t="s">
        <v>34</v>
      </c>
      <c r="H12" s="19">
        <v>5</v>
      </c>
      <c r="I12" s="19">
        <v>5</v>
      </c>
      <c r="J12" s="18"/>
      <c r="K12" s="4"/>
      <c r="L12" s="4"/>
    </row>
    <row r="13" s="1" customFormat="true" ht="46.95" customHeight="true" spans="1:12">
      <c r="A13" s="6"/>
      <c r="B13" s="6"/>
      <c r="C13" s="6"/>
      <c r="D13" s="6" t="s">
        <v>35</v>
      </c>
      <c r="E13" s="20" t="s">
        <v>36</v>
      </c>
      <c r="F13" s="20"/>
      <c r="G13" s="18" t="s">
        <v>37</v>
      </c>
      <c r="H13" s="19">
        <v>5</v>
      </c>
      <c r="I13" s="19">
        <v>5</v>
      </c>
      <c r="J13" s="18"/>
      <c r="K13" s="4"/>
      <c r="L13" s="4"/>
    </row>
    <row r="14" s="1" customFormat="true" ht="46.95" customHeight="true" spans="1:12">
      <c r="A14" s="6"/>
      <c r="B14" s="6"/>
      <c r="C14" s="6"/>
      <c r="D14" s="6" t="s">
        <v>38</v>
      </c>
      <c r="E14" s="21" t="s">
        <v>39</v>
      </c>
      <c r="F14" s="22"/>
      <c r="G14" s="18" t="s">
        <v>34</v>
      </c>
      <c r="H14" s="19">
        <v>5</v>
      </c>
      <c r="I14" s="19">
        <v>5</v>
      </c>
      <c r="J14" s="18"/>
      <c r="K14" s="4"/>
      <c r="L14" s="4"/>
    </row>
    <row r="15" s="1" customFormat="true" ht="46.95" customHeight="true" spans="1:12">
      <c r="A15" s="6"/>
      <c r="B15" s="6"/>
      <c r="C15" s="6"/>
      <c r="D15" s="6" t="s">
        <v>40</v>
      </c>
      <c r="E15" s="20" t="s">
        <v>41</v>
      </c>
      <c r="F15" s="20"/>
      <c r="G15" s="18" t="s">
        <v>42</v>
      </c>
      <c r="H15" s="19">
        <v>5</v>
      </c>
      <c r="I15" s="19">
        <v>5</v>
      </c>
      <c r="J15" s="18"/>
      <c r="K15" s="4"/>
      <c r="L15" s="4"/>
    </row>
    <row r="16" s="1" customFormat="true" ht="63" customHeight="true" spans="1:12">
      <c r="A16" s="6"/>
      <c r="B16" s="6"/>
      <c r="C16" s="11" t="s">
        <v>43</v>
      </c>
      <c r="D16" s="6" t="s">
        <v>44</v>
      </c>
      <c r="E16" s="18" t="s">
        <v>45</v>
      </c>
      <c r="F16" s="18"/>
      <c r="G16" s="18" t="s">
        <v>46</v>
      </c>
      <c r="H16" s="19">
        <v>10</v>
      </c>
      <c r="I16" s="19">
        <v>10</v>
      </c>
      <c r="J16" s="18"/>
      <c r="K16" s="4"/>
      <c r="L16" s="4"/>
    </row>
    <row r="17" s="1" customFormat="true" ht="69" customHeight="true" spans="1:12">
      <c r="A17" s="6"/>
      <c r="B17" s="6"/>
      <c r="C17" s="12"/>
      <c r="D17" s="6" t="s">
        <v>47</v>
      </c>
      <c r="E17" s="21" t="s">
        <v>45</v>
      </c>
      <c r="F17" s="22"/>
      <c r="G17" s="18" t="s">
        <v>48</v>
      </c>
      <c r="H17" s="19">
        <v>10</v>
      </c>
      <c r="I17" s="19">
        <v>10</v>
      </c>
      <c r="J17" s="18"/>
      <c r="K17" s="4"/>
      <c r="L17" s="4"/>
    </row>
    <row r="18" s="1" customFormat="true" ht="46.95" customHeight="true" spans="1:12">
      <c r="A18" s="6"/>
      <c r="B18" s="6"/>
      <c r="C18" s="6" t="s">
        <v>49</v>
      </c>
      <c r="D18" s="6" t="s">
        <v>50</v>
      </c>
      <c r="E18" s="18" t="s">
        <v>51</v>
      </c>
      <c r="F18" s="18"/>
      <c r="G18" s="23">
        <v>45949</v>
      </c>
      <c r="H18" s="19">
        <v>10</v>
      </c>
      <c r="I18" s="19">
        <v>10</v>
      </c>
      <c r="J18" s="18"/>
      <c r="K18" s="4"/>
      <c r="L18" s="4"/>
    </row>
    <row r="19" s="1" customFormat="true" ht="46.95" customHeight="true" spans="1:12">
      <c r="A19" s="6"/>
      <c r="B19" s="11" t="s">
        <v>52</v>
      </c>
      <c r="C19" s="6" t="s">
        <v>53</v>
      </c>
      <c r="D19" s="6" t="s">
        <v>54</v>
      </c>
      <c r="E19" s="24" t="s">
        <v>55</v>
      </c>
      <c r="F19" s="25"/>
      <c r="G19" s="18" t="s">
        <v>56</v>
      </c>
      <c r="H19" s="19">
        <v>10</v>
      </c>
      <c r="I19" s="19">
        <v>10</v>
      </c>
      <c r="J19" s="18"/>
      <c r="K19" s="4"/>
      <c r="L19" s="4"/>
    </row>
    <row r="20" s="1" customFormat="true" ht="61" customHeight="true" spans="1:12">
      <c r="A20" s="6"/>
      <c r="B20" s="11" t="s">
        <v>57</v>
      </c>
      <c r="C20" s="11" t="s">
        <v>58</v>
      </c>
      <c r="D20" s="6" t="s">
        <v>59</v>
      </c>
      <c r="E20" s="18" t="s">
        <v>60</v>
      </c>
      <c r="F20" s="18"/>
      <c r="G20" s="18" t="s">
        <v>61</v>
      </c>
      <c r="H20" s="19">
        <v>10</v>
      </c>
      <c r="I20" s="19">
        <v>10</v>
      </c>
      <c r="J20" s="18"/>
      <c r="K20" s="4"/>
      <c r="L20" s="4"/>
    </row>
    <row r="21" s="1" customFormat="true" ht="83" customHeight="true" spans="1:12">
      <c r="A21" s="6"/>
      <c r="B21" s="13"/>
      <c r="C21" s="6" t="s">
        <v>62</v>
      </c>
      <c r="D21" s="6" t="s">
        <v>63</v>
      </c>
      <c r="E21" s="24" t="s">
        <v>60</v>
      </c>
      <c r="F21" s="25"/>
      <c r="G21" s="18" t="s">
        <v>64</v>
      </c>
      <c r="H21" s="19">
        <v>10</v>
      </c>
      <c r="I21" s="19">
        <v>10</v>
      </c>
      <c r="J21" s="18"/>
      <c r="K21" s="4"/>
      <c r="L21" s="4"/>
    </row>
    <row r="22" s="1" customFormat="true" ht="67" customHeight="true" spans="1:12">
      <c r="A22" s="6"/>
      <c r="B22" s="6" t="s">
        <v>65</v>
      </c>
      <c r="C22" s="6" t="s">
        <v>66</v>
      </c>
      <c r="D22" s="6" t="s">
        <v>67</v>
      </c>
      <c r="E22" s="18" t="s">
        <v>68</v>
      </c>
      <c r="F22" s="18"/>
      <c r="G22" s="26">
        <v>0.95</v>
      </c>
      <c r="H22" s="19">
        <v>10</v>
      </c>
      <c r="I22" s="19">
        <v>9</v>
      </c>
      <c r="J22" s="18" t="s">
        <v>69</v>
      </c>
      <c r="K22" s="4"/>
      <c r="L22" s="4"/>
    </row>
    <row r="23" s="1" customFormat="true" ht="27" customHeight="true" spans="1:12">
      <c r="A23" s="6" t="s">
        <v>70</v>
      </c>
      <c r="B23" s="6"/>
      <c r="C23" s="6"/>
      <c r="D23" s="6"/>
      <c r="E23" s="6"/>
      <c r="F23" s="6"/>
      <c r="G23" s="6"/>
      <c r="H23" s="16">
        <f>SUM(H12:H22)+H5</f>
        <v>100</v>
      </c>
      <c r="I23" s="31">
        <f>SUM(I12:I22)+J5</f>
        <v>98.9837142857143</v>
      </c>
      <c r="J23" s="32"/>
      <c r="K23" s="4"/>
      <c r="L23" s="4"/>
    </row>
    <row r="24" s="1" customFormat="true" ht="138" customHeight="true" spans="1:12">
      <c r="A24" s="9" t="s">
        <v>71</v>
      </c>
      <c r="B24" s="10"/>
      <c r="C24" s="7"/>
      <c r="D24" s="10"/>
      <c r="E24" s="10"/>
      <c r="F24" s="10"/>
      <c r="G24" s="10"/>
      <c r="H24" s="10"/>
      <c r="I24" s="10"/>
      <c r="J24" s="10"/>
      <c r="K24" s="4"/>
      <c r="L24" s="4"/>
    </row>
    <row r="25" spans="12:12">
      <c r="L25" s="4"/>
    </row>
    <row r="26" spans="12:12">
      <c r="L26" s="4"/>
    </row>
    <row r="27" spans="12:12">
      <c r="L27" s="4"/>
    </row>
    <row r="28" spans="12:12">
      <c r="L28" s="4"/>
    </row>
  </sheetData>
  <mergeCells count="31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24:J24"/>
    <mergeCell ref="A9:A10"/>
    <mergeCell ref="A11:A22"/>
    <mergeCell ref="B12:B18"/>
    <mergeCell ref="B20:B21"/>
    <mergeCell ref="C12:C15"/>
    <mergeCell ref="C16:C17"/>
    <mergeCell ref="A4:C8"/>
  </mergeCells>
  <pageMargins left="0.75" right="0.75" top="0.432638888888889" bottom="0.747916666666667" header="0.275" footer="0.51"/>
  <pageSetup paperSize="9" scale="6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2024-04-17T16:55:00Z</dcterms:created>
  <dcterms:modified xsi:type="dcterms:W3CDTF">2025-08-20T18:48:29Z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53A0234884EA4EDCBC36109D1A006FB1_13</vt:lpwstr>
  </property>
</Properties>
</file>