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2" sheetId="7" r:id="rId1"/>
  </sheets>
  <calcPr calcId="144525"/>
</workbook>
</file>

<file path=xl/sharedStrings.xml><?xml version="1.0" encoding="utf-8"?>
<sst xmlns="http://schemas.openxmlformats.org/spreadsheetml/2006/main" count="82" uniqueCount="78">
  <si>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（2024年度）</t>
    </r>
  </si>
  <si>
    <t>项目名称</t>
  </si>
  <si>
    <t>《北京老干部》制作发行费</t>
  </si>
  <si>
    <t>主管部门</t>
  </si>
  <si>
    <t>中共北京市委老干部局</t>
  </si>
  <si>
    <t>实施单位</t>
  </si>
  <si>
    <t>中共北京市委老干部局(本级)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</si>
  <si>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</si>
  <si>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</si>
  <si>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</si>
  <si>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</si>
  <si>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</si>
  <si>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</si>
  <si>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</si>
  <si>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</si>
  <si>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</si>
  <si>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</si>
  <si>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</si>
  <si>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</si>
  <si>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</si>
  <si>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</si>
  <si>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>每月制作发行一期，每期64页。把《北京老干部》打造成为重要的宣传舆论阵地，传递党和政府的声音，传播老干部先进典型事迹，宣传法律、养生、文化知识，为老干部读者营造一个温馨快乐的精神家园。通过向全市离退休干部、离退休干部党支部、局级及以上退休干部赠阅《北京老干部》刊物，不断提升老干部和老干部工作的社会认同度、影响力、参与度和凝聚力。</t>
  </si>
  <si>
    <t xml:space="preserve">    2024年，《北京老干部》每月制作发行1期，全年共印刷12期，每期64页，每月发行15000册，全年共印刷180000册，项目总预算216万元，单册成本12元。《北京老干部》严格把控文字编排和印刷质量，内部资料审核通过率、每月制作发行完成率和印刷验收通过率均达到100%，能够按照合同要求，在规定制作期限内完成每期《北京老干部》的制作与发行。对于读者投诉和补投要求，均在5个工作日内得到妥善处理。经调研，《北京老干部》2024年读者满意度达到92%，对各区、系统老干部党支部建设起到了指导作用，老干部读者整体精神面貌和精神文化生活质量得到进一步提升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</si>
  <si>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</si>
  <si>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</si>
  <si>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</si>
  <si>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</si>
  <si>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</si>
  <si>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</si>
  <si>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</si>
  <si>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</si>
  <si>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</si>
  <si>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全年印刷期数</t>
  </si>
  <si>
    <t>＝12册</t>
  </si>
  <si>
    <t>12册</t>
  </si>
  <si>
    <t>全年印刷数量</t>
  </si>
  <si>
    <t>≤180000册</t>
  </si>
  <si>
    <t>180000册</t>
  </si>
  <si>
    <t>每月制作发行数量</t>
  </si>
  <si>
    <t>≤15000册</t>
  </si>
  <si>
    <t>15000册</t>
  </si>
  <si>
    <t>质量指标</t>
  </si>
  <si>
    <t>内部资料审核通过率</t>
  </si>
  <si>
    <t>＝100%</t>
  </si>
  <si>
    <t>每月制作发行完成率</t>
  </si>
  <si>
    <t>印刷验收通过率</t>
  </si>
  <si>
    <t>时效指标</t>
  </si>
  <si>
    <t>每期制作发行完成期限</t>
  </si>
  <si>
    <t>定性当月完成</t>
  </si>
  <si>
    <t>当月完成</t>
  </si>
  <si>
    <t>投诉补投完成期限</t>
  </si>
  <si>
    <t>≤5个工作日</t>
  </si>
  <si>
    <t>5个工作日</t>
  </si>
  <si>
    <t>成本指标</t>
  </si>
  <si>
    <t>经济成本指标</t>
  </si>
  <si>
    <t>单册制作发行成本</t>
  </si>
  <si>
    <t>≤12元</t>
  </si>
  <si>
    <t>12元</t>
  </si>
  <si>
    <t>项目预算控制数</t>
  </si>
  <si>
    <t>≤216万元</t>
  </si>
  <si>
    <t>216万元</t>
  </si>
  <si>
    <t>效益指标</t>
  </si>
  <si>
    <t>社会效益指标</t>
  </si>
  <si>
    <t>老干部党支部建设指导作用</t>
  </si>
  <si>
    <t>老干部党支部书记能够借鉴刊物中刊发交流的好的支部工作法，结合本支部实际情况，抓好“三会一课”制度落实，支部建设更加规范化、标准化</t>
  </si>
  <si>
    <t>各离退休干部党支部书记能够借鉴刊物中刊发的支部工作法，“六好”离退休干部党支部建设经验，结合本支部实际抓好各项制度落实</t>
  </si>
  <si>
    <t>及时传达党建工作相关理论政策信息，深入交流离退休干部党支部建设经验</t>
  </si>
  <si>
    <t>老干部读者精神面貌</t>
  </si>
  <si>
    <t>老干部读者整体的精神面貌和精神文化生活质量不断提升</t>
  </si>
  <si>
    <t>老干部读者整体的精神面貌和精神文化生活质量进一步提升</t>
  </si>
  <si>
    <t>进一步提升刊物质量，多策划老同志关注选题</t>
  </si>
  <si>
    <t>满意度指标</t>
  </si>
  <si>
    <t>服务对象满意度指标</t>
  </si>
  <si>
    <t>读者满意度</t>
  </si>
  <si>
    <t>≥90%</t>
  </si>
  <si>
    <t>通过多种渠道对刊物宣传效果进行深入了解，有针对性地提高读者满意度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</si>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</sst>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8">
    <numFmt numFmtId="176" formatCode="0.00_);[Red]\(0.00\)"/>
    <numFmt numFmtId="177" formatCode="#,##0.00_ "/>
    <numFmt numFmtId="178" formatCode="0_);[Red]\(0\)"/>
    <numFmt numFmtId="179" formatCode="0.0000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6" fillId="8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7" fillId="0" borderId="10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2" fillId="0" borderId="11" applyNumberFormat="false" applyFill="false" applyAlignment="false" applyProtection="false">
      <alignment vertical="center"/>
    </xf>
    <xf numFmtId="9" fontId="8" fillId="0" borderId="0" applyFont="false" applyFill="false" applyBorder="false" applyAlignment="false" applyProtection="false">
      <alignment vertical="center"/>
    </xf>
    <xf numFmtId="43" fontId="8" fillId="0" borderId="0" applyFont="false" applyFill="false" applyBorder="false" applyAlignment="false" applyProtection="false">
      <alignment vertical="center"/>
    </xf>
    <xf numFmtId="0" fontId="11" fillId="0" borderId="9" applyNumberFormat="false" applyFill="false" applyAlignment="false" applyProtection="false">
      <alignment vertical="center"/>
    </xf>
    <xf numFmtId="42" fontId="8" fillId="0" borderId="0" applyFon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19" fillId="0" borderId="9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44" fontId="8" fillId="0" borderId="0" applyFon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20" fillId="22" borderId="12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8" fillId="0" borderId="0" applyFont="false" applyFill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13" fillId="20" borderId="12" applyNumberFormat="false" applyAlignment="false" applyProtection="false">
      <alignment vertical="center"/>
    </xf>
    <xf numFmtId="0" fontId="15" fillId="22" borderId="14" applyNumberFormat="false" applyAlignment="false" applyProtection="false">
      <alignment vertical="center"/>
    </xf>
    <xf numFmtId="0" fontId="9" fillId="12" borderId="8" applyNumberFormat="false" applyAlignment="false" applyProtection="false">
      <alignment vertical="center"/>
    </xf>
    <xf numFmtId="0" fontId="14" fillId="0" borderId="13" applyNumberFormat="false" applyFill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8" fillId="6" borderId="7" applyNumberFormat="false" applyFon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23" fillId="31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18" fillId="26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31">
    <xf numFmtId="0" fontId="0" fillId="0" borderId="0" xfId="0" applyFont="true">
      <alignment vertical="center"/>
    </xf>
    <xf numFmtId="0" fontId="1" fillId="0" borderId="0" xfId="0" applyFont="true" applyFill="true" applyBorder="true" applyAlignment="true">
      <alignment vertical="center"/>
    </xf>
    <xf numFmtId="0" fontId="1" fillId="0" borderId="0" xfId="0" applyFont="true" applyFill="true" applyBorder="true" applyAlignment="true">
      <alignment vertical="center" wrapText="true"/>
    </xf>
    <xf numFmtId="0" fontId="1" fillId="0" borderId="0" xfId="0" applyFont="true" applyFill="true" applyBorder="true" applyAlignment="true">
      <alignment horizontal="center" vertical="center"/>
    </xf>
    <xf numFmtId="0" fontId="2" fillId="0" borderId="0" xfId="0" applyFont="true" applyFill="true" applyBorder="true" applyAlignment="true">
      <alignment horizontal="justify" vertical="center"/>
    </xf>
    <xf numFmtId="0" fontId="3" fillId="0" borderId="0" xfId="0" applyFont="true" applyFill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vertical="center"/>
    </xf>
    <xf numFmtId="0" fontId="1" fillId="0" borderId="1" xfId="0" applyFont="true" applyFill="true" applyBorder="true" applyAlignment="true">
      <alignment horizontal="left" vertical="center" wrapText="true"/>
    </xf>
    <xf numFmtId="0" fontId="1" fillId="0" borderId="1" xfId="0" applyFont="true" applyFill="true" applyBorder="true" applyAlignment="true">
      <alignment horizontal="left" vertical="center"/>
    </xf>
    <xf numFmtId="0" fontId="1" fillId="0" borderId="2" xfId="0" applyFont="true" applyFill="true" applyBorder="true" applyAlignment="true">
      <alignment horizontal="center" vertical="center" wrapText="true"/>
    </xf>
    <xf numFmtId="0" fontId="1" fillId="0" borderId="3" xfId="0" applyFont="true" applyFill="true" applyBorder="true" applyAlignment="true">
      <alignment horizontal="center" vertical="center" wrapText="true"/>
    </xf>
    <xf numFmtId="0" fontId="1" fillId="0" borderId="4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179" fontId="1" fillId="0" borderId="1" xfId="0" applyNumberFormat="true" applyFont="true" applyFill="true" applyBorder="true" applyAlignment="true">
      <alignment horizontal="center" vertical="center"/>
    </xf>
    <xf numFmtId="179" fontId="1" fillId="0" borderId="1" xfId="0" applyNumberFormat="true" applyFont="true" applyFill="true" applyBorder="true" applyAlignment="true">
      <alignment horizontal="center" vertical="center" wrapText="true"/>
    </xf>
    <xf numFmtId="178" fontId="1" fillId="0" borderId="1" xfId="0" applyNumberFormat="true" applyFont="true" applyFill="true" applyBorder="true" applyAlignment="true">
      <alignment horizontal="center" vertical="center"/>
    </xf>
    <xf numFmtId="179" fontId="1" fillId="0" borderId="1" xfId="0" applyNumberFormat="true" applyFont="true" applyFill="true" applyBorder="true" applyAlignment="true">
      <alignment horizontal="right" vertical="center"/>
    </xf>
    <xf numFmtId="0" fontId="1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Fill="true" applyBorder="true" applyAlignment="true">
      <alignment horizontal="center" vertical="center"/>
    </xf>
    <xf numFmtId="49" fontId="1" fillId="0" borderId="1" xfId="0" applyNumberFormat="true" applyFont="true" applyFill="true" applyBorder="true" applyAlignment="true">
      <alignment horizontal="center" vertical="center" wrapText="true"/>
    </xf>
    <xf numFmtId="9" fontId="1" fillId="0" borderId="1" xfId="0" applyNumberFormat="true" applyFont="true" applyFill="true" applyBorder="true" applyAlignment="true">
      <alignment horizontal="center" vertical="center" wrapText="true"/>
    </xf>
    <xf numFmtId="0" fontId="1" fillId="0" borderId="5" xfId="0" applyNumberFormat="true" applyFont="true" applyFill="true" applyBorder="true" applyAlignment="true">
      <alignment horizontal="center" vertical="center" wrapText="true"/>
    </xf>
    <xf numFmtId="0" fontId="1" fillId="0" borderId="6" xfId="0" applyNumberFormat="true" applyFont="true" applyFill="true" applyBorder="true" applyAlignment="true">
      <alignment horizontal="center" vertical="center" wrapText="true"/>
    </xf>
    <xf numFmtId="49" fontId="1" fillId="0" borderId="5" xfId="0" applyNumberFormat="true" applyFont="true" applyFill="true" applyBorder="true" applyAlignment="true">
      <alignment horizontal="center" vertical="center" wrapText="true"/>
    </xf>
    <xf numFmtId="49" fontId="1" fillId="0" borderId="6" xfId="0" applyNumberFormat="true" applyFont="true" applyFill="true" applyBorder="true" applyAlignment="true">
      <alignment horizontal="center" vertical="center" wrapText="true"/>
    </xf>
    <xf numFmtId="10" fontId="1" fillId="0" borderId="1" xfId="0" applyNumberFormat="true" applyFont="true" applyFill="true" applyBorder="true" applyAlignment="true">
      <alignment horizontal="center" vertical="center"/>
    </xf>
    <xf numFmtId="177" fontId="1" fillId="0" borderId="1" xfId="0" applyNumberFormat="true" applyFont="true" applyFill="true" applyBorder="true" applyAlignment="true">
      <alignment horizontal="center" vertical="center" wrapText="true"/>
    </xf>
    <xf numFmtId="176" fontId="1" fillId="0" borderId="1" xfId="0" applyNumberFormat="true" applyFont="true" applyFill="true" applyBorder="true" applyAlignment="true">
      <alignment horizontal="center" vertical="center"/>
    </xf>
    <xf numFmtId="177" fontId="1" fillId="0" borderId="1" xfId="0" applyNumberFormat="true" applyFont="true" applyFill="true" applyBorder="true" applyAlignme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L30"/>
  <sheetViews>
    <sheetView tabSelected="1" topLeftCell="A17" workbookViewId="0">
      <selection activeCell="A26" sqref="A26:J26"/>
    </sheetView>
  </sheetViews>
  <sheetFormatPr defaultColWidth="9" defaultRowHeight="14.25"/>
  <cols>
    <col min="1" max="1" width="3.7" style="2" customWidth="true"/>
    <col min="2" max="2" width="9.76666666666667" style="1" customWidth="true"/>
    <col min="3" max="3" width="11.5416666666667" style="1" customWidth="true"/>
    <col min="4" max="4" width="30.6" style="3" customWidth="true"/>
    <col min="5" max="5" width="17.625" style="3" customWidth="true"/>
    <col min="6" max="6" width="16.7166666666667" style="3" customWidth="true"/>
    <col min="7" max="7" width="22.1" style="1" customWidth="true"/>
    <col min="8" max="8" width="10" style="1" customWidth="true"/>
    <col min="9" max="9" width="9.5" style="1" customWidth="true"/>
    <col min="10" max="10" width="22.625" style="1" customWidth="true"/>
    <col min="11" max="11" width="39.2166666666667" style="4" customWidth="true"/>
    <col min="12" max="16384" width="9" style="1"/>
  </cols>
  <sheetData>
    <row r="1" s="1" customFormat="true" ht="60" customHeight="true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4"/>
    </row>
    <row r="2" s="1" customFormat="true" ht="24" customHeight="true" spans="1:11">
      <c r="A2" s="6" t="s">
        <v>1</v>
      </c>
      <c r="B2" s="7"/>
      <c r="C2" s="7"/>
      <c r="D2" s="7" t="s">
        <v>2</v>
      </c>
      <c r="E2" s="7"/>
      <c r="F2" s="7"/>
      <c r="G2" s="7"/>
      <c r="H2" s="7"/>
      <c r="I2" s="7"/>
      <c r="J2" s="7"/>
      <c r="K2" s="4"/>
    </row>
    <row r="3" s="1" customFormat="true" ht="24" customHeight="true" spans="1:11">
      <c r="A3" s="6" t="s">
        <v>3</v>
      </c>
      <c r="B3" s="7"/>
      <c r="C3" s="7"/>
      <c r="D3" s="6" t="s">
        <v>4</v>
      </c>
      <c r="E3" s="6"/>
      <c r="F3" s="6"/>
      <c r="G3" s="7" t="s">
        <v>5</v>
      </c>
      <c r="H3" s="14" t="s">
        <v>6</v>
      </c>
      <c r="I3" s="14"/>
      <c r="J3" s="14"/>
      <c r="K3" s="4"/>
    </row>
    <row r="4" s="1" customFormat="true" ht="28" customHeight="true" spans="1:12">
      <c r="A4" s="6" t="s">
        <v>7</v>
      </c>
      <c r="B4" s="6"/>
      <c r="C4" s="6"/>
      <c r="D4" s="7"/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7" t="s">
        <v>13</v>
      </c>
      <c r="K4" s="4"/>
      <c r="L4" s="4"/>
    </row>
    <row r="5" s="1" customFormat="true" ht="24" customHeight="true" spans="1:12">
      <c r="A5" s="6"/>
      <c r="B5" s="6"/>
      <c r="C5" s="6"/>
      <c r="D5" s="8" t="s">
        <v>14</v>
      </c>
      <c r="E5" s="15">
        <v>225.244</v>
      </c>
      <c r="F5" s="16">
        <f>E5</f>
        <v>225.244</v>
      </c>
      <c r="G5" s="15">
        <v>216</v>
      </c>
      <c r="H5" s="17">
        <v>10</v>
      </c>
      <c r="I5" s="27">
        <f>G5/F5</f>
        <v>0.958960061089308</v>
      </c>
      <c r="J5" s="28">
        <f>H5*I5</f>
        <v>9.58960061089308</v>
      </c>
      <c r="K5" s="4"/>
      <c r="L5" s="4"/>
    </row>
    <row r="6" s="1" customFormat="true" ht="24" customHeight="true" spans="1:12">
      <c r="A6" s="6"/>
      <c r="B6" s="6"/>
      <c r="C6" s="6"/>
      <c r="D6" s="9" t="s">
        <v>15</v>
      </c>
      <c r="E6" s="15">
        <v>58</v>
      </c>
      <c r="F6" s="15">
        <f>E6</f>
        <v>58</v>
      </c>
      <c r="G6" s="15"/>
      <c r="H6" s="17"/>
      <c r="I6" s="27"/>
      <c r="J6" s="28"/>
      <c r="K6" s="4"/>
      <c r="L6" s="4"/>
    </row>
    <row r="7" s="1" customFormat="true" ht="24" customHeight="true" spans="1:12">
      <c r="A7" s="6"/>
      <c r="B7" s="6"/>
      <c r="C7" s="6"/>
      <c r="D7" s="9" t="s">
        <v>16</v>
      </c>
      <c r="E7" s="15">
        <v>0.244</v>
      </c>
      <c r="F7" s="15">
        <v>0.244</v>
      </c>
      <c r="G7" s="18"/>
      <c r="H7" s="17"/>
      <c r="I7" s="27"/>
      <c r="J7" s="28"/>
      <c r="K7" s="4"/>
      <c r="L7" s="4"/>
    </row>
    <row r="8" s="1" customFormat="true" ht="24" customHeight="true" spans="1:12">
      <c r="A8" s="6"/>
      <c r="B8" s="6"/>
      <c r="C8" s="6"/>
      <c r="D8" s="10" t="s">
        <v>17</v>
      </c>
      <c r="E8" s="15">
        <v>167</v>
      </c>
      <c r="F8" s="15">
        <v>167</v>
      </c>
      <c r="G8" s="18"/>
      <c r="H8" s="17"/>
      <c r="I8" s="27"/>
      <c r="J8" s="28"/>
      <c r="K8" s="4"/>
      <c r="L8" s="4"/>
    </row>
    <row r="9" s="1" customFormat="true" ht="24" customHeight="true" spans="1:12">
      <c r="A9" s="6" t="s">
        <v>18</v>
      </c>
      <c r="B9" s="6" t="s">
        <v>19</v>
      </c>
      <c r="C9" s="6"/>
      <c r="D9" s="6"/>
      <c r="E9" s="6"/>
      <c r="F9" s="6"/>
      <c r="G9" s="6" t="s">
        <v>20</v>
      </c>
      <c r="H9" s="6"/>
      <c r="I9" s="6"/>
      <c r="J9" s="6"/>
      <c r="K9" s="4"/>
      <c r="L9" s="4"/>
    </row>
    <row r="10" s="1" customFormat="true" ht="143" customHeight="true" spans="1:12">
      <c r="A10" s="6"/>
      <c r="B10" s="9" t="s">
        <v>21</v>
      </c>
      <c r="C10" s="9"/>
      <c r="D10" s="9"/>
      <c r="E10" s="9"/>
      <c r="F10" s="9"/>
      <c r="G10" s="9" t="s">
        <v>22</v>
      </c>
      <c r="H10" s="9"/>
      <c r="I10" s="9"/>
      <c r="J10" s="9"/>
      <c r="K10" s="4"/>
      <c r="L10" s="4"/>
    </row>
    <row r="11" s="1" customFormat="true" ht="34.05" customHeight="true" spans="1:12">
      <c r="A11" s="6" t="s">
        <v>23</v>
      </c>
      <c r="B11" s="6" t="s">
        <v>24</v>
      </c>
      <c r="C11" s="7" t="s">
        <v>25</v>
      </c>
      <c r="D11" s="6" t="s">
        <v>26</v>
      </c>
      <c r="E11" s="6" t="s">
        <v>27</v>
      </c>
      <c r="F11" s="6"/>
      <c r="G11" s="6" t="s">
        <v>28</v>
      </c>
      <c r="H11" s="6" t="s">
        <v>11</v>
      </c>
      <c r="I11" s="6" t="s">
        <v>13</v>
      </c>
      <c r="J11" s="6" t="s">
        <v>29</v>
      </c>
      <c r="K11" s="4"/>
      <c r="L11" s="4"/>
    </row>
    <row r="12" s="1" customFormat="true" ht="46.95" customHeight="true" spans="1:12">
      <c r="A12" s="6"/>
      <c r="B12" s="11" t="s">
        <v>30</v>
      </c>
      <c r="C12" s="6" t="s">
        <v>31</v>
      </c>
      <c r="D12" s="6" t="s">
        <v>32</v>
      </c>
      <c r="E12" s="19" t="s">
        <v>33</v>
      </c>
      <c r="F12" s="19"/>
      <c r="G12" s="19" t="s">
        <v>34</v>
      </c>
      <c r="H12" s="20">
        <v>5</v>
      </c>
      <c r="I12" s="20">
        <v>5</v>
      </c>
      <c r="J12" s="19"/>
      <c r="K12" s="4"/>
      <c r="L12" s="4"/>
    </row>
    <row r="13" s="1" customFormat="true" ht="46.95" customHeight="true" spans="1:12">
      <c r="A13" s="6"/>
      <c r="B13" s="12"/>
      <c r="C13" s="6"/>
      <c r="D13" s="6" t="s">
        <v>35</v>
      </c>
      <c r="E13" s="21" t="s">
        <v>36</v>
      </c>
      <c r="F13" s="21"/>
      <c r="G13" s="19" t="s">
        <v>37</v>
      </c>
      <c r="H13" s="20">
        <v>5</v>
      </c>
      <c r="I13" s="20">
        <v>5</v>
      </c>
      <c r="J13" s="19"/>
      <c r="K13" s="4"/>
      <c r="L13" s="4"/>
    </row>
    <row r="14" s="1" customFormat="true" ht="46.95" customHeight="true" spans="1:12">
      <c r="A14" s="6"/>
      <c r="B14" s="12"/>
      <c r="C14" s="6"/>
      <c r="D14" s="6" t="s">
        <v>38</v>
      </c>
      <c r="E14" s="21" t="s">
        <v>39</v>
      </c>
      <c r="F14" s="21"/>
      <c r="G14" s="19" t="s">
        <v>40</v>
      </c>
      <c r="H14" s="20">
        <v>5</v>
      </c>
      <c r="I14" s="20">
        <v>5</v>
      </c>
      <c r="J14" s="19"/>
      <c r="K14" s="4"/>
      <c r="L14" s="4"/>
    </row>
    <row r="15" s="1" customFormat="true" ht="46.95" customHeight="true" spans="1:12">
      <c r="A15" s="6"/>
      <c r="B15" s="12"/>
      <c r="C15" s="11" t="s">
        <v>41</v>
      </c>
      <c r="D15" s="6" t="s">
        <v>42</v>
      </c>
      <c r="E15" s="19" t="s">
        <v>43</v>
      </c>
      <c r="F15" s="19"/>
      <c r="G15" s="22">
        <v>1</v>
      </c>
      <c r="H15" s="20">
        <v>10</v>
      </c>
      <c r="I15" s="20">
        <v>10</v>
      </c>
      <c r="J15" s="19"/>
      <c r="K15" s="4"/>
      <c r="L15" s="4"/>
    </row>
    <row r="16" s="1" customFormat="true" ht="46.95" customHeight="true" spans="1:12">
      <c r="A16" s="6"/>
      <c r="B16" s="12"/>
      <c r="C16" s="12"/>
      <c r="D16" s="6" t="s">
        <v>44</v>
      </c>
      <c r="E16" s="23" t="s">
        <v>43</v>
      </c>
      <c r="F16" s="24"/>
      <c r="G16" s="22">
        <v>1</v>
      </c>
      <c r="H16" s="20">
        <v>5</v>
      </c>
      <c r="I16" s="20">
        <v>5</v>
      </c>
      <c r="J16" s="19"/>
      <c r="K16" s="4"/>
      <c r="L16" s="4"/>
    </row>
    <row r="17" s="1" customFormat="true" ht="46.95" customHeight="true" spans="1:12">
      <c r="A17" s="6"/>
      <c r="B17" s="12"/>
      <c r="C17" s="13"/>
      <c r="D17" s="6" t="s">
        <v>45</v>
      </c>
      <c r="E17" s="25" t="s">
        <v>43</v>
      </c>
      <c r="F17" s="26"/>
      <c r="G17" s="22">
        <v>1</v>
      </c>
      <c r="H17" s="20">
        <v>5</v>
      </c>
      <c r="I17" s="20">
        <v>5</v>
      </c>
      <c r="J17" s="19"/>
      <c r="K17" s="4"/>
      <c r="L17" s="4"/>
    </row>
    <row r="18" s="1" customFormat="true" ht="46.95" customHeight="true" spans="1:12">
      <c r="A18" s="6"/>
      <c r="B18" s="12"/>
      <c r="C18" s="11" t="s">
        <v>46</v>
      </c>
      <c r="D18" s="6" t="s">
        <v>47</v>
      </c>
      <c r="E18" s="19" t="s">
        <v>48</v>
      </c>
      <c r="F18" s="19"/>
      <c r="G18" s="19" t="s">
        <v>49</v>
      </c>
      <c r="H18" s="20">
        <v>10</v>
      </c>
      <c r="I18" s="20">
        <v>10</v>
      </c>
      <c r="J18" s="19"/>
      <c r="K18" s="4"/>
      <c r="L18" s="4"/>
    </row>
    <row r="19" s="1" customFormat="true" ht="46.95" customHeight="true" spans="1:12">
      <c r="A19" s="6"/>
      <c r="B19" s="12"/>
      <c r="C19" s="13"/>
      <c r="D19" s="6" t="s">
        <v>50</v>
      </c>
      <c r="E19" s="23" t="s">
        <v>51</v>
      </c>
      <c r="F19" s="24"/>
      <c r="G19" s="19" t="s">
        <v>52</v>
      </c>
      <c r="H19" s="20">
        <v>5</v>
      </c>
      <c r="I19" s="20">
        <v>5</v>
      </c>
      <c r="J19" s="19"/>
      <c r="K19" s="4"/>
      <c r="L19" s="4"/>
    </row>
    <row r="20" s="1" customFormat="true" ht="46.95" customHeight="true" spans="1:12">
      <c r="A20" s="6"/>
      <c r="B20" s="11" t="s">
        <v>53</v>
      </c>
      <c r="C20" s="11" t="s">
        <v>54</v>
      </c>
      <c r="D20" s="6" t="s">
        <v>55</v>
      </c>
      <c r="E20" s="23" t="s">
        <v>56</v>
      </c>
      <c r="F20" s="24"/>
      <c r="G20" s="19" t="s">
        <v>57</v>
      </c>
      <c r="H20" s="20">
        <v>5</v>
      </c>
      <c r="I20" s="20">
        <v>5</v>
      </c>
      <c r="J20" s="19"/>
      <c r="K20" s="4"/>
      <c r="L20" s="4"/>
    </row>
    <row r="21" s="1" customFormat="true" ht="46.95" customHeight="true" spans="1:12">
      <c r="A21" s="6"/>
      <c r="B21" s="12"/>
      <c r="C21" s="12"/>
      <c r="D21" s="6" t="s">
        <v>58</v>
      </c>
      <c r="E21" s="23" t="s">
        <v>59</v>
      </c>
      <c r="F21" s="24"/>
      <c r="G21" s="19" t="s">
        <v>60</v>
      </c>
      <c r="H21" s="20">
        <v>5</v>
      </c>
      <c r="I21" s="20">
        <v>5</v>
      </c>
      <c r="J21" s="19"/>
      <c r="K21" s="4"/>
      <c r="L21" s="4"/>
    </row>
    <row r="22" s="1" customFormat="true" ht="139" customHeight="true" spans="1:12">
      <c r="A22" s="6"/>
      <c r="B22" s="11" t="s">
        <v>61</v>
      </c>
      <c r="C22" s="11" t="s">
        <v>62</v>
      </c>
      <c r="D22" s="6" t="s">
        <v>63</v>
      </c>
      <c r="E22" s="19" t="s">
        <v>64</v>
      </c>
      <c r="F22" s="19"/>
      <c r="G22" s="19" t="s">
        <v>65</v>
      </c>
      <c r="H22" s="20">
        <v>10</v>
      </c>
      <c r="I22" s="20">
        <v>9</v>
      </c>
      <c r="J22" s="19" t="s">
        <v>66</v>
      </c>
      <c r="K22" s="4"/>
      <c r="L22" s="4"/>
    </row>
    <row r="23" s="1" customFormat="true" ht="56" customHeight="true" spans="1:12">
      <c r="A23" s="6"/>
      <c r="B23" s="12"/>
      <c r="C23" s="13"/>
      <c r="D23" s="6" t="s">
        <v>67</v>
      </c>
      <c r="E23" s="23" t="s">
        <v>68</v>
      </c>
      <c r="F23" s="24"/>
      <c r="G23" s="19" t="s">
        <v>69</v>
      </c>
      <c r="H23" s="20">
        <v>10</v>
      </c>
      <c r="I23" s="20">
        <v>9</v>
      </c>
      <c r="J23" s="19" t="s">
        <v>70</v>
      </c>
      <c r="K23" s="4"/>
      <c r="L23" s="4"/>
    </row>
    <row r="24" s="1" customFormat="true" ht="87" customHeight="true" spans="1:12">
      <c r="A24" s="6"/>
      <c r="B24" s="6" t="s">
        <v>71</v>
      </c>
      <c r="C24" s="6" t="s">
        <v>72</v>
      </c>
      <c r="D24" s="6" t="s">
        <v>73</v>
      </c>
      <c r="E24" s="19" t="s">
        <v>74</v>
      </c>
      <c r="F24" s="19"/>
      <c r="G24" s="22">
        <v>0.92</v>
      </c>
      <c r="H24" s="20">
        <v>10</v>
      </c>
      <c r="I24" s="20">
        <v>9</v>
      </c>
      <c r="J24" s="19" t="s">
        <v>75</v>
      </c>
      <c r="K24" s="4"/>
      <c r="L24" s="4"/>
    </row>
    <row r="25" s="1" customFormat="true" ht="27" customHeight="true" spans="1:12">
      <c r="A25" s="6" t="s">
        <v>76</v>
      </c>
      <c r="B25" s="6"/>
      <c r="C25" s="6"/>
      <c r="D25" s="6"/>
      <c r="E25" s="6"/>
      <c r="F25" s="6"/>
      <c r="G25" s="6"/>
      <c r="H25" s="17">
        <f>SUM(H12:H24)+H5</f>
        <v>100</v>
      </c>
      <c r="I25" s="29">
        <f>SUM(I12:I24)+J5</f>
        <v>96.5896006108931</v>
      </c>
      <c r="J25" s="30"/>
      <c r="K25" s="4"/>
      <c r="L25" s="4"/>
    </row>
    <row r="26" s="1" customFormat="true" ht="118" customHeight="true" spans="1:12">
      <c r="A26" s="9" t="s">
        <v>77</v>
      </c>
      <c r="B26" s="10"/>
      <c r="C26" s="10"/>
      <c r="D26" s="10"/>
      <c r="E26" s="10"/>
      <c r="F26" s="10"/>
      <c r="G26" s="10"/>
      <c r="H26" s="10"/>
      <c r="I26" s="10"/>
      <c r="J26" s="10"/>
      <c r="K26" s="4"/>
      <c r="L26" s="4"/>
    </row>
    <row r="27" spans="12:12">
      <c r="L27" s="4"/>
    </row>
    <row r="28" spans="12:12">
      <c r="L28" s="4"/>
    </row>
    <row r="29" spans="12:12">
      <c r="L29" s="4"/>
    </row>
    <row r="30" spans="12:12">
      <c r="L30" s="4"/>
    </row>
  </sheetData>
  <mergeCells count="37">
    <mergeCell ref="A1:J1"/>
    <mergeCell ref="A2:C2"/>
    <mergeCell ref="D2:J2"/>
    <mergeCell ref="A3:C3"/>
    <mergeCell ref="D3:F3"/>
    <mergeCell ref="H3:J3"/>
    <mergeCell ref="B9:F9"/>
    <mergeCell ref="G9:J9"/>
    <mergeCell ref="B10:F10"/>
    <mergeCell ref="G10:J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A25:G25"/>
    <mergeCell ref="A26:J26"/>
    <mergeCell ref="A9:A10"/>
    <mergeCell ref="A11:A24"/>
    <mergeCell ref="B12:B19"/>
    <mergeCell ref="B20:B21"/>
    <mergeCell ref="B22:B23"/>
    <mergeCell ref="C12:C14"/>
    <mergeCell ref="C15:C17"/>
    <mergeCell ref="C18:C19"/>
    <mergeCell ref="C20:C21"/>
    <mergeCell ref="C22:C23"/>
    <mergeCell ref="A4:C8"/>
  </mergeCells>
  <pageMargins left="0.629861111111111" right="0.472222222222222" top="0.354166666666667" bottom="0.236111111111111" header="0.275" footer="0.156944444444444"/>
  <pageSetup paperSize="9" scale="60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2024-04-16T08:55:00Z</dcterms:created>
  <dcterms:modified xsi:type="dcterms:W3CDTF">2025-08-22T17:02:11Z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2052-11.8.2.9958</vt:lpwstr>
  </property>
  <property fmtid="{D5CDD505-2E9C-101B-9397-08002B2CF9AE}" pid="3" name="ICV">
    <vt:lpwstr>8C073F2784544E079F0221EE6FB96EEA_13</vt:lpwstr>
  </property>
</Properties>
</file>