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2" sheetId="1" r:id="rId1"/>
  </sheets>
  <calcPr calcId="144525" concurrentCalc="0"/>
</workbook>
</file>

<file path=xl/sharedStrings.xml><?xml version="1.0" encoding="utf-8"?>
<sst xmlns="http://schemas.openxmlformats.org/spreadsheetml/2006/main" count="65" uniqueCount="63">
  <si>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</si>
  <si>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</si>
  <si>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《学习参考》订阅经费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</si>
  <si>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</si>
  <si>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</si>
  <si>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</si>
  <si>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</si>
  <si>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</si>
  <si>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</si>
  <si>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</si>
  <si>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</si>
  <si>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</si>
  <si>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</si>
  <si>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</si>
  <si>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</si>
  <si>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</si>
  <si>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</si>
  <si>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</si>
  <si>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</si>
  <si>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</si>
  <si>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</si>
  <si>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该项目为全市离退休干部党支部（包括党的关系在市委、归口市委教育工委管理的普通高等学校的离退休干部党支部）订阅中央组织部老干部局主办的《离退休干部党支部学习参考》，经费来源由市委组织部市管党费一次性拨付，该刊物每两月一辑，全年6辑共30元。通过学习资料的保障，更好地体现市委政治上尊重、思想上关心老同志，重视离退休干部的政治建设、思想建设和党组织建设，进一步加强全市离退休干部党支部标准化规范化建设水平，不断夯实战斗堡垒。</t>
  </si>
  <si>
    <t>通过给离退休干部党支部订阅《学习参考》，加强了离退休干部思想政治建设，进一步保障了离退休干部党支部学习资料，更好地体现市委政治上尊重、思想上关心老同志，重视离退休干部的政治建设、思想建设和党组织建设，进一步加强了全市离退休干部党支部标准化规范化建设水平，不断夯实战斗堡垒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</si>
  <si>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</si>
  <si>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</si>
  <si>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</si>
  <si>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</si>
  <si>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</si>
  <si>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</si>
  <si>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</si>
  <si>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</si>
  <si>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</si>
  <si>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发放辑数</t>
  </si>
  <si>
    <t>＝6期</t>
  </si>
  <si>
    <t>6期</t>
  </si>
  <si>
    <t>每月发放册数</t>
  </si>
  <si>
    <t>≤4600册</t>
  </si>
  <si>
    <t>4220册</t>
  </si>
  <si>
    <t>离退休干部党支部发放个数</t>
  </si>
  <si>
    <t>≤4600个</t>
  </si>
  <si>
    <t>4220个</t>
  </si>
  <si>
    <t>质量指标</t>
  </si>
  <si>
    <t>《学习参考》成功接收率</t>
  </si>
  <si>
    <t>＝100%</t>
  </si>
  <si>
    <t>时效指标</t>
  </si>
  <si>
    <t>项目资金完成时限</t>
  </si>
  <si>
    <t>＝12月</t>
  </si>
  <si>
    <t>成本指标</t>
  </si>
  <si>
    <t>经济成本指标</t>
  </si>
  <si>
    <t>《学习参考》订阅费</t>
  </si>
  <si>
    <t>≤13.8万元</t>
  </si>
  <si>
    <t>12.66万元</t>
  </si>
  <si>
    <t>效益指标</t>
  </si>
  <si>
    <t>社会效益指标</t>
  </si>
  <si>
    <t>离退休干部党支部标准化规范化建设水平</t>
  </si>
  <si>
    <t>进一步提升</t>
  </si>
  <si>
    <t>通过《学习参考》的订阅发放，确保党支部政治理论学习质量，促进离退休干部党支部标准化规范化建设水平进一步提升</t>
  </si>
  <si>
    <t>满意度指标</t>
  </si>
  <si>
    <t>服务对象满意度指标</t>
  </si>
  <si>
    <t>离退休老同志满意度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</si>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</sst>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0.000000_ "/>
    <numFmt numFmtId="177" formatCode="0_);[Red]\(0\)"/>
    <numFmt numFmtId="178" formatCode="#,##0.00_ "/>
    <numFmt numFmtId="44" formatCode="_ &quot;￥&quot;* #,##0.00_ ;_ &quot;￥&quot;* \-#,##0.00_ ;_ &quot;￥&quot;* &quot;-&quot;??_ ;_ @_ "/>
    <numFmt numFmtId="179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2" fillId="26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27" borderId="11" applyNumberFormat="false" applyAlignment="false" applyProtection="false">
      <alignment vertical="center"/>
    </xf>
    <xf numFmtId="0" fontId="24" fillId="26" borderId="12" applyNumberFormat="false" applyAlignment="false" applyProtection="false">
      <alignment vertical="center"/>
    </xf>
    <xf numFmtId="0" fontId="14" fillId="15" borderId="8" applyNumberFormat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8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</cellStyleXfs>
  <cellXfs count="28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58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5"/>
  <sheetViews>
    <sheetView tabSelected="1" zoomScale="90" zoomScaleNormal="90" workbookViewId="0">
      <selection activeCell="A1" sqref="A1:J1"/>
    </sheetView>
  </sheetViews>
  <sheetFormatPr defaultColWidth="9" defaultRowHeight="14.25"/>
  <cols>
    <col min="1" max="1" width="3.7" style="2" customWidth="true"/>
    <col min="2" max="2" width="9.75833333333333" style="1" customWidth="true"/>
    <col min="3" max="3" width="11.5416666666667" style="1" customWidth="true"/>
    <col min="4" max="4" width="30.6" style="3" customWidth="true"/>
    <col min="5" max="5" width="13.1083333333333" style="3"/>
    <col min="6" max="6" width="12.5416666666667" style="3" customWidth="true"/>
    <col min="7" max="7" width="22.1" style="1" customWidth="true"/>
    <col min="8" max="8" width="10" style="1" customWidth="true"/>
    <col min="9" max="9" width="9.5" style="1" customWidth="true"/>
    <col min="10" max="10" width="22.6333333333333" style="1" customWidth="true"/>
    <col min="11" max="11" width="27.775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2" t="s">
        <v>6</v>
      </c>
      <c r="I3" s="12"/>
      <c r="J3" s="12"/>
      <c r="K3" s="4"/>
    </row>
    <row r="4" s="1" customFormat="true" ht="27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3">
        <f>SUM(E6:E8)</f>
        <v>13.8</v>
      </c>
      <c r="F5" s="13">
        <f>E5</f>
        <v>13.8</v>
      </c>
      <c r="G5" s="13">
        <v>12.66</v>
      </c>
      <c r="H5" s="14">
        <v>10</v>
      </c>
      <c r="I5" s="24">
        <v>0.917391304347826</v>
      </c>
      <c r="J5" s="25">
        <v>9.17391304347826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3"/>
      <c r="F6" s="13"/>
      <c r="G6" s="13"/>
      <c r="H6" s="14"/>
      <c r="I6" s="24"/>
      <c r="J6" s="25"/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3"/>
      <c r="F7" s="13"/>
      <c r="G7" s="15"/>
      <c r="H7" s="14"/>
      <c r="I7" s="24"/>
      <c r="J7" s="25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3">
        <v>13.8</v>
      </c>
      <c r="F8" s="13">
        <f>E8</f>
        <v>13.8</v>
      </c>
      <c r="G8" s="13"/>
      <c r="H8" s="14"/>
      <c r="I8" s="24"/>
      <c r="J8" s="25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20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6" t="s">
        <v>33</v>
      </c>
      <c r="F12" s="16"/>
      <c r="G12" s="16" t="s">
        <v>34</v>
      </c>
      <c r="H12" s="17">
        <v>10</v>
      </c>
      <c r="I12" s="17">
        <v>10</v>
      </c>
      <c r="J12" s="16"/>
      <c r="K12" s="4"/>
      <c r="L12" s="4"/>
    </row>
    <row r="13" s="1" customFormat="true" ht="46.95" customHeight="true" spans="1:12">
      <c r="A13" s="6"/>
      <c r="B13" s="6"/>
      <c r="C13" s="6"/>
      <c r="D13" s="6" t="s">
        <v>35</v>
      </c>
      <c r="E13" s="18" t="s">
        <v>36</v>
      </c>
      <c r="F13" s="18"/>
      <c r="G13" s="16" t="s">
        <v>37</v>
      </c>
      <c r="H13" s="17">
        <v>10</v>
      </c>
      <c r="I13" s="17">
        <v>10</v>
      </c>
      <c r="J13" s="16"/>
      <c r="K13" s="4"/>
      <c r="L13" s="4"/>
    </row>
    <row r="14" s="1" customFormat="true" ht="46.95" customHeight="true" spans="1:12">
      <c r="A14" s="6"/>
      <c r="B14" s="6"/>
      <c r="C14" s="6"/>
      <c r="D14" s="6" t="s">
        <v>38</v>
      </c>
      <c r="E14" s="18" t="s">
        <v>39</v>
      </c>
      <c r="F14" s="18"/>
      <c r="G14" s="16" t="s">
        <v>40</v>
      </c>
      <c r="H14" s="17">
        <v>10</v>
      </c>
      <c r="I14" s="17">
        <v>10</v>
      </c>
      <c r="J14" s="16"/>
      <c r="K14" s="4"/>
      <c r="L14" s="4"/>
    </row>
    <row r="15" s="1" customFormat="true" ht="46.95" customHeight="true" spans="1:12">
      <c r="A15" s="6"/>
      <c r="B15" s="6"/>
      <c r="C15" s="11" t="s">
        <v>41</v>
      </c>
      <c r="D15" s="6" t="s">
        <v>42</v>
      </c>
      <c r="E15" s="16" t="s">
        <v>43</v>
      </c>
      <c r="F15" s="16"/>
      <c r="G15" s="19">
        <v>1</v>
      </c>
      <c r="H15" s="17">
        <v>10</v>
      </c>
      <c r="I15" s="17">
        <v>10</v>
      </c>
      <c r="J15" s="16"/>
      <c r="K15" s="4"/>
      <c r="L15" s="4"/>
    </row>
    <row r="16" s="1" customFormat="true" ht="46.95" customHeight="true" spans="1:12">
      <c r="A16" s="6"/>
      <c r="B16" s="6"/>
      <c r="C16" s="6" t="s">
        <v>44</v>
      </c>
      <c r="D16" s="6" t="s">
        <v>45</v>
      </c>
      <c r="E16" s="16" t="s">
        <v>46</v>
      </c>
      <c r="F16" s="16"/>
      <c r="G16" s="20">
        <v>46021</v>
      </c>
      <c r="H16" s="17">
        <v>10</v>
      </c>
      <c r="I16" s="17">
        <v>10</v>
      </c>
      <c r="J16" s="16"/>
      <c r="K16" s="4"/>
      <c r="L16" s="4"/>
    </row>
    <row r="17" s="1" customFormat="true" ht="46.95" customHeight="true" spans="1:12">
      <c r="A17" s="6"/>
      <c r="B17" s="11" t="s">
        <v>47</v>
      </c>
      <c r="C17" s="6" t="s">
        <v>48</v>
      </c>
      <c r="D17" s="6" t="s">
        <v>49</v>
      </c>
      <c r="E17" s="21" t="s">
        <v>50</v>
      </c>
      <c r="F17" s="22"/>
      <c r="G17" s="16" t="s">
        <v>51</v>
      </c>
      <c r="H17" s="17">
        <v>10</v>
      </c>
      <c r="I17" s="17">
        <v>10</v>
      </c>
      <c r="J17" s="16"/>
      <c r="K17" s="4"/>
      <c r="L17" s="4"/>
    </row>
    <row r="18" s="1" customFormat="true" ht="97" customHeight="true" spans="1:12">
      <c r="A18" s="6"/>
      <c r="B18" s="11" t="s">
        <v>52</v>
      </c>
      <c r="C18" s="11" t="s">
        <v>53</v>
      </c>
      <c r="D18" s="6" t="s">
        <v>54</v>
      </c>
      <c r="E18" s="16" t="s">
        <v>55</v>
      </c>
      <c r="F18" s="16"/>
      <c r="G18" s="23" t="s">
        <v>56</v>
      </c>
      <c r="H18" s="17">
        <v>20</v>
      </c>
      <c r="I18" s="17">
        <v>20</v>
      </c>
      <c r="J18" s="16"/>
      <c r="K18" s="4"/>
      <c r="L18" s="4"/>
    </row>
    <row r="19" s="1" customFormat="true" ht="46.95" customHeight="true" spans="1:12">
      <c r="A19" s="6"/>
      <c r="B19" s="6" t="s">
        <v>57</v>
      </c>
      <c r="C19" s="6" t="s">
        <v>58</v>
      </c>
      <c r="D19" s="6" t="s">
        <v>59</v>
      </c>
      <c r="E19" s="16" t="s">
        <v>60</v>
      </c>
      <c r="F19" s="16"/>
      <c r="G19" s="19">
        <v>1</v>
      </c>
      <c r="H19" s="17">
        <v>10</v>
      </c>
      <c r="I19" s="17">
        <v>10</v>
      </c>
      <c r="J19" s="16"/>
      <c r="K19" s="4"/>
      <c r="L19" s="4"/>
    </row>
    <row r="20" s="1" customFormat="true" ht="27" customHeight="true" spans="1:12">
      <c r="A20" s="6" t="s">
        <v>61</v>
      </c>
      <c r="B20" s="6"/>
      <c r="C20" s="6"/>
      <c r="D20" s="6"/>
      <c r="E20" s="6"/>
      <c r="F20" s="6"/>
      <c r="G20" s="6"/>
      <c r="H20" s="14">
        <f>SUM(H12:H19)+H5</f>
        <v>100</v>
      </c>
      <c r="I20" s="26">
        <f>SUM(I12:I19)+J5</f>
        <v>99.1739130434783</v>
      </c>
      <c r="J20" s="27"/>
      <c r="K20" s="4"/>
      <c r="L20" s="4"/>
    </row>
    <row r="21" s="1" customFormat="true" ht="138" customHeight="true" spans="1:12">
      <c r="A21" s="9" t="s">
        <v>62</v>
      </c>
      <c r="B21" s="10"/>
      <c r="C21" s="10"/>
      <c r="D21" s="10"/>
      <c r="E21" s="10"/>
      <c r="F21" s="10"/>
      <c r="G21" s="10"/>
      <c r="H21" s="10"/>
      <c r="I21" s="10"/>
      <c r="J21" s="10"/>
      <c r="K21" s="4"/>
      <c r="L21" s="4"/>
    </row>
    <row r="22" spans="12:12">
      <c r="L22" s="4"/>
    </row>
    <row r="23" spans="12:12">
      <c r="L23" s="4"/>
    </row>
    <row r="24" spans="12:12">
      <c r="L24" s="4"/>
    </row>
    <row r="25" spans="12:12">
      <c r="L25" s="4"/>
    </row>
  </sheetData>
  <mergeCells count="26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20:G20"/>
    <mergeCell ref="A21:J21"/>
    <mergeCell ref="A9:A10"/>
    <mergeCell ref="A11:A19"/>
    <mergeCell ref="B12:B16"/>
    <mergeCell ref="C12:C14"/>
    <mergeCell ref="A4:C8"/>
  </mergeCells>
  <pageMargins left="0.75" right="0.75" top="1" bottom="1" header="0.509027777777778" footer="0.509027777777778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2024-04-16T00:55:00Z</dcterms:created>
  <dcterms:modified xsi:type="dcterms:W3CDTF">2025-08-22T17:06:21Z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3ADE453543354CB1AA27B3BED1D02102_13</vt:lpwstr>
  </property>
</Properties>
</file>