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7" r:id="rId1"/>
  </sheets>
  <definedNames>
    <definedName name="_xlnm.Print_Titles" localSheetId="0">Sheet2!$1:$11</definedName>
  </definedNames>
  <calcPr calcId="144525"/>
</workbook>
</file>

<file path=xl/sharedStrings.xml><?xml version="1.0" encoding="utf-8"?>
<sst xmlns="http://schemas.openxmlformats.org/spreadsheetml/2006/main" count="138" uniqueCount="123">
  <si>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</si>
  <si>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</si>
  <si>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信息系统运维类项目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</si>
  <si>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</si>
  <si>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</si>
  <si>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</si>
  <si>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</si>
  <si>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</si>
  <si>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</si>
  <si>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</si>
  <si>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</si>
  <si>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</si>
  <si>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</si>
  <si>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</si>
  <si>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</si>
  <si>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</si>
  <si>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</si>
  <si>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</si>
  <si>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</si>
  <si>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</si>
  <si>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</si>
  <si>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1.保障市委老干部局门户网站安全稳定运行，有效发挥全市老干部工作对外宣传作用。
2.保障北京老干部大学网站安全稳定运行，确保老干部大学正常教学活动。
3.保障北京市关心下一代委员会网站安全稳定运行，有效发挥关心下一代工作对外宣传作用。
4.保障市委老干部局OA安全稳定运行，为全市老干部工作部门办公提供技术支撑。
5.保障北京市老干部服务管理系统安全稳定运行，服务全市老干部业务工作，为全市离退休干部提供信息服务。
6.保障内部办公网络和网络终端设备安全稳定运行。
7.保障视频会议系统正常运行。
8.保障全局办公设备故障能够及时排除和设备及时送修。
9.落实《网络安全等级保护制度2.0标准》，确保信息系统安全防护符合法律要求。
10.保证局内互联网的正常接入。</t>
  </si>
  <si>
    <t>1.完成项目采购，签订项目合同，组织相关技术人员较好的完成了市委老干部局门户网站、市委老干部局OA、北京市老干部服务管理系统等信息化系统的信息化运维工作，接入了日常办公的相关网络，确保了全市老干部业务工作的稳定有序开展。
2.合同期内供应商北京时间有限公司负责“北京市关工委”官方内容宣传网页的运营服务，主要包括：北京市关工委办公室官方内容宣传网页（bjsggw.btime.com）的网页维护、信息运维工作，稿件发布270条。在服务期间，播发内容做到传播正能量、弘扬主旋律，保障网站安全运行，牢牢掌握意识形态，信息安全事故为零，已完成全年进度指标和效益指标。
3.市委老干部局门户网站内容更新及时准确，有效发挥了全市老干部工作对外宣传作用。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</si>
  <si>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</si>
  <si>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</si>
  <si>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</si>
  <si>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</si>
  <si>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</si>
  <si>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</si>
  <si>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</si>
  <si>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</si>
  <si>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主机托管数量</t>
  </si>
  <si>
    <t>=20个</t>
  </si>
  <si>
    <t>20个</t>
  </si>
  <si>
    <t>租用专属云</t>
  </si>
  <si>
    <t>＝2个</t>
  </si>
  <si>
    <t>2个</t>
  </si>
  <si>
    <t>软件维护数量</t>
  </si>
  <si>
    <t>≥3个</t>
  </si>
  <si>
    <t>3个</t>
  </si>
  <si>
    <t>租用互联网带宽</t>
  </si>
  <si>
    <t>＝200MB</t>
  </si>
  <si>
    <t>200MB</t>
  </si>
  <si>
    <t>应用系统维护数量</t>
  </si>
  <si>
    <t>服务管理系统累计登录用户</t>
  </si>
  <si>
    <t>≥17万人</t>
  </si>
  <si>
    <t>22.0903万</t>
  </si>
  <si>
    <t>服务管理系统发布信息</t>
  </si>
  <si>
    <t>≥1500条</t>
  </si>
  <si>
    <t>2619条</t>
  </si>
  <si>
    <t>门户网站发布信息</t>
  </si>
  <si>
    <t>≥5000条</t>
  </si>
  <si>
    <t>2861条</t>
  </si>
  <si>
    <t>2024年因网站改版，发布信息数量较以往有所降低</t>
  </si>
  <si>
    <t>办公OA年度访问量</t>
  </si>
  <si>
    <t>≥1.4万人次</t>
  </si>
  <si>
    <t>43062人次</t>
  </si>
  <si>
    <t>2024年，工作人员充分使用办公OA系统开展会议室申请、办公协同等功能开展日常工作，点击量有较大提升。</t>
  </si>
  <si>
    <t>质量指标</t>
  </si>
  <si>
    <t>系统验收合格率</t>
  </si>
  <si>
    <t>≥95%</t>
  </si>
  <si>
    <t>系统正常运行率</t>
  </si>
  <si>
    <t>≥90%</t>
  </si>
  <si>
    <t>租用专属云故障次数</t>
  </si>
  <si>
    <t>≤1次</t>
  </si>
  <si>
    <t>0次</t>
  </si>
  <si>
    <t>租用互联网带宽故障次数</t>
  </si>
  <si>
    <t>≤3次</t>
  </si>
  <si>
    <t>终端无故障运行率</t>
  </si>
  <si>
    <t>≥80%</t>
  </si>
  <si>
    <t>系统故障修复率</t>
  </si>
  <si>
    <t>≥99%</t>
  </si>
  <si>
    <t>主机托管故障次数</t>
  </si>
  <si>
    <t>≤5次</t>
  </si>
  <si>
    <t>软件维护故障次数</t>
  </si>
  <si>
    <t>局域网网络设备故障率（时长比）</t>
  </si>
  <si>
    <t>≤0.3%</t>
  </si>
  <si>
    <t>网络设备故障排除率</t>
  </si>
  <si>
    <t>≤100%</t>
  </si>
  <si>
    <t>专题内容质量</t>
  </si>
  <si>
    <t>正向积极，展示老干部工作亮点成绩和老干部事迹风采</t>
  </si>
  <si>
    <t>正向积极，有效展示老干部工作亮点成绩和老干部、老干部工作人员事迹风采</t>
  </si>
  <si>
    <t>栏目审核验收通过率和专题审核验收通过率和</t>
  </si>
  <si>
    <t>＝100%</t>
  </si>
  <si>
    <t>信息系统平均无故障运行率（时长比）</t>
  </si>
  <si>
    <t>时效指标</t>
  </si>
  <si>
    <t>故障应急响应时间</t>
  </si>
  <si>
    <t>≤60分钟</t>
  </si>
  <si>
    <t>0分钟</t>
  </si>
  <si>
    <t>故障修复时间</t>
  </si>
  <si>
    <t>≤2小时</t>
  </si>
  <si>
    <t>OA故障响应时间、网站故障响应时间</t>
  </si>
  <si>
    <t>＜4小时</t>
  </si>
  <si>
    <t>0小时</t>
  </si>
  <si>
    <t>根据工作安排及时更新</t>
  </si>
  <si>
    <t>及时</t>
  </si>
  <si>
    <t>成本指标</t>
  </si>
  <si>
    <t>经济成本指标</t>
  </si>
  <si>
    <t>租用专属云成本</t>
  </si>
  <si>
    <t>≤15万元</t>
  </si>
  <si>
    <t>14.735868万元</t>
  </si>
  <si>
    <t>租用互联网带宽成本</t>
  </si>
  <si>
    <t>=12万元</t>
  </si>
  <si>
    <t>12万元</t>
  </si>
  <si>
    <t>项目控制数</t>
  </si>
  <si>
    <t>≤249.2811244万元</t>
  </si>
  <si>
    <t>243.955268万元</t>
  </si>
  <si>
    <t>效益指标</t>
  </si>
  <si>
    <t>社会效益指标</t>
  </si>
  <si>
    <t>北京市老干部工作影响力、北京市关心下一代工作影响力、老干部精神面貌及发挥作用情况</t>
  </si>
  <si>
    <t>进一步提高进一步提高</t>
  </si>
  <si>
    <t>进一步提高</t>
  </si>
  <si>
    <t>老干部与老干部工作知晓度与影响力</t>
  </si>
  <si>
    <t>不断提高</t>
  </si>
  <si>
    <t>工作状况良好，未出现责任事故</t>
  </si>
  <si>
    <t>零事故</t>
  </si>
  <si>
    <t>满意度指标</t>
  </si>
  <si>
    <t>服务对象满意度指标</t>
  </si>
  <si>
    <t>使用人员满意度</t>
  </si>
  <si>
    <t>老干部工作人员满意度、离退休干部满意度、</t>
  </si>
  <si>
    <t>≥75%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</si>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</sst>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176" formatCode="#,##0_ "/>
    <numFmt numFmtId="177" formatCode="0_);[Red]\(0\)"/>
    <numFmt numFmtId="43" formatCode="_ * #,##0.00_ ;_ * \-#,##0.00_ ;_ * &quot;-&quot;??_ ;_ @_ "/>
    <numFmt numFmtId="178" formatCode="0.00_);[Red]\(0.00\)"/>
    <numFmt numFmtId="179" formatCode="0.000000_ "/>
    <numFmt numFmtId="44" formatCode="_ &quot;￥&quot;* #,##0.00_ ;_ &quot;￥&quot;* \-#,##0.00_ ;_ &quot;￥&quot;* &quot;-&quot;??_ ;_ @_ "/>
    <numFmt numFmtId="180" formatCode="#,##0.00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0" fillId="24" borderId="11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23" fillId="30" borderId="11" applyNumberFormat="false" applyAlignment="false" applyProtection="false">
      <alignment vertical="center"/>
    </xf>
    <xf numFmtId="0" fontId="19" fillId="24" borderId="9" applyNumberFormat="false" applyAlignment="false" applyProtection="false">
      <alignment vertical="center"/>
    </xf>
    <xf numFmtId="0" fontId="24" fillId="31" borderId="14" applyNumberFormat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0" fillId="27" borderId="13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33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justify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79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/>
    </xf>
    <xf numFmtId="179" fontId="1" fillId="0" borderId="1" xfId="0" applyNumberFormat="true" applyFont="true" applyFill="true" applyBorder="true" applyAlignment="true">
      <alignment horizontal="right" vertical="center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49" fontId="1" fillId="0" borderId="6" xfId="0" applyNumberFormat="true" applyFont="true" applyFill="true" applyBorder="true" applyAlignment="true">
      <alignment horizontal="center" vertical="center" wrapText="true"/>
    </xf>
    <xf numFmtId="0" fontId="1" fillId="0" borderId="5" xfId="0" applyNumberFormat="true" applyFont="true" applyFill="true" applyBorder="true" applyAlignment="true">
      <alignment horizontal="center" vertical="center" wrapText="true"/>
    </xf>
    <xf numFmtId="0" fontId="1" fillId="0" borderId="6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80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justify" vertical="center" wrapText="true"/>
    </xf>
    <xf numFmtId="178" fontId="1" fillId="0" borderId="1" xfId="0" applyNumberFormat="true" applyFont="true" applyFill="true" applyBorder="true" applyAlignment="true">
      <alignment horizontal="center" vertical="center"/>
    </xf>
    <xf numFmtId="180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51"/>
  <sheetViews>
    <sheetView tabSelected="1" zoomScale="90" zoomScaleNormal="90" workbookViewId="0">
      <selection activeCell="A1" sqref="A1:J1"/>
    </sheetView>
  </sheetViews>
  <sheetFormatPr defaultColWidth="9" defaultRowHeight="14.25"/>
  <cols>
    <col min="1" max="1" width="3.7" style="2" customWidth="true"/>
    <col min="2" max="2" width="9.76666666666667" style="1" customWidth="true"/>
    <col min="3" max="3" width="11.5416666666667" style="1" customWidth="true"/>
    <col min="4" max="4" width="32.5166666666667" style="3" customWidth="true"/>
    <col min="5" max="5" width="13.1083333333333" style="3"/>
    <col min="6" max="6" width="16.1833333333333" style="3" customWidth="true"/>
    <col min="7" max="7" width="22.1" style="1" customWidth="true"/>
    <col min="8" max="8" width="13.7333333333333" style="1" customWidth="true"/>
    <col min="9" max="9" width="14.7416666666667" style="1" customWidth="true"/>
    <col min="10" max="10" width="25.8583333333333" style="1" customWidth="true"/>
    <col min="11" max="11" width="22.3833333333333" style="4" customWidth="true"/>
    <col min="12" max="16384" width="9" style="1"/>
  </cols>
  <sheetData>
    <row r="1" s="1" customFormat="true" ht="60" customHeight="true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true" ht="24" customHeight="true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true" ht="24" customHeight="true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4" t="s">
        <v>6</v>
      </c>
      <c r="I3" s="14"/>
      <c r="J3" s="14"/>
      <c r="K3" s="4"/>
    </row>
    <row r="4" s="1" customFormat="true" ht="27" customHeight="true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true" ht="24" customHeight="true" spans="1:12">
      <c r="A5" s="6"/>
      <c r="B5" s="6"/>
      <c r="C5" s="6"/>
      <c r="D5" s="8" t="s">
        <v>14</v>
      </c>
      <c r="E5" s="15">
        <f>SUM(E6:E8)</f>
        <v>244.281</v>
      </c>
      <c r="F5" s="15">
        <v>244.281</v>
      </c>
      <c r="G5" s="15">
        <f>SUM(G6:G8)</f>
        <v>243.955268</v>
      </c>
      <c r="H5" s="16">
        <v>10</v>
      </c>
      <c r="I5" s="26">
        <f>G5/F5</f>
        <v>0.998666568419157</v>
      </c>
      <c r="J5" s="27">
        <f>H5*I5</f>
        <v>9.98666568419157</v>
      </c>
      <c r="K5" s="4"/>
      <c r="L5" s="4"/>
    </row>
    <row r="6" s="1" customFormat="true" ht="24" customHeight="true" spans="1:12">
      <c r="A6" s="6"/>
      <c r="B6" s="6"/>
      <c r="C6" s="6"/>
      <c r="D6" s="9" t="s">
        <v>15</v>
      </c>
      <c r="E6" s="15">
        <v>244.281</v>
      </c>
      <c r="F6" s="15">
        <v>244.281</v>
      </c>
      <c r="G6" s="15">
        <v>243.955268</v>
      </c>
      <c r="H6" s="16">
        <v>10</v>
      </c>
      <c r="I6" s="26">
        <f>G6/F6</f>
        <v>0.998666568419157</v>
      </c>
      <c r="J6" s="27">
        <f>H6*I6</f>
        <v>9.98666568419157</v>
      </c>
      <c r="K6" s="4"/>
      <c r="L6" s="4"/>
    </row>
    <row r="7" s="1" customFormat="true" ht="24" customHeight="true" spans="1:12">
      <c r="A7" s="6"/>
      <c r="B7" s="6"/>
      <c r="C7" s="6"/>
      <c r="D7" s="9" t="s">
        <v>16</v>
      </c>
      <c r="E7" s="15"/>
      <c r="F7" s="15"/>
      <c r="G7" s="17"/>
      <c r="H7" s="16"/>
      <c r="I7" s="28"/>
      <c r="J7" s="29"/>
      <c r="K7" s="4"/>
      <c r="L7" s="4"/>
    </row>
    <row r="8" s="1" customFormat="true" ht="24" customHeight="true" spans="1:12">
      <c r="A8" s="6"/>
      <c r="B8" s="6"/>
      <c r="C8" s="6"/>
      <c r="D8" s="10" t="s">
        <v>17</v>
      </c>
      <c r="E8" s="15"/>
      <c r="F8" s="15"/>
      <c r="G8" s="17"/>
      <c r="H8" s="16"/>
      <c r="I8" s="28"/>
      <c r="J8" s="27"/>
      <c r="K8" s="4"/>
      <c r="L8" s="4"/>
    </row>
    <row r="9" s="1" customFormat="true" ht="24" customHeight="true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1" customFormat="true" ht="232" customHeight="true" spans="1:12">
      <c r="A10" s="6"/>
      <c r="B10" s="9" t="s">
        <v>21</v>
      </c>
      <c r="C10" s="9"/>
      <c r="D10" s="9"/>
      <c r="E10" s="9"/>
      <c r="F10" s="9"/>
      <c r="G10" s="9" t="s">
        <v>22</v>
      </c>
      <c r="H10" s="9"/>
      <c r="I10" s="9"/>
      <c r="J10" s="9"/>
      <c r="K10" s="4"/>
      <c r="L10" s="4"/>
    </row>
    <row r="11" s="1" customFormat="true" ht="34.05" customHeight="true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true" ht="46.95" customHeight="true" spans="1:12">
      <c r="A12" s="6"/>
      <c r="B12" s="6" t="s">
        <v>30</v>
      </c>
      <c r="C12" s="6"/>
      <c r="D12" s="6" t="s">
        <v>31</v>
      </c>
      <c r="E12" s="18" t="s">
        <v>32</v>
      </c>
      <c r="F12" s="18"/>
      <c r="G12" s="19" t="s">
        <v>33</v>
      </c>
      <c r="H12" s="20">
        <v>2</v>
      </c>
      <c r="I12" s="20">
        <v>2</v>
      </c>
      <c r="J12" s="19"/>
      <c r="K12" s="4"/>
      <c r="L12" s="30"/>
    </row>
    <row r="13" s="1" customFormat="true" ht="46.95" customHeight="true" spans="1:12">
      <c r="A13" s="6"/>
      <c r="B13" s="6"/>
      <c r="C13" s="6"/>
      <c r="D13" s="6" t="s">
        <v>34</v>
      </c>
      <c r="E13" s="18" t="s">
        <v>35</v>
      </c>
      <c r="F13" s="18"/>
      <c r="G13" s="19" t="s">
        <v>36</v>
      </c>
      <c r="H13" s="20">
        <v>2</v>
      </c>
      <c r="I13" s="20">
        <v>2</v>
      </c>
      <c r="J13" s="19"/>
      <c r="K13" s="4"/>
      <c r="L13" s="4"/>
    </row>
    <row r="14" s="1" customFormat="true" ht="46.95" customHeight="true" spans="1:12">
      <c r="A14" s="6"/>
      <c r="B14" s="6"/>
      <c r="C14" s="6"/>
      <c r="D14" s="6" t="s">
        <v>37</v>
      </c>
      <c r="E14" s="18" t="s">
        <v>38</v>
      </c>
      <c r="F14" s="18"/>
      <c r="G14" s="19" t="s">
        <v>39</v>
      </c>
      <c r="H14" s="20">
        <v>2</v>
      </c>
      <c r="I14" s="20">
        <v>2</v>
      </c>
      <c r="J14" s="19"/>
      <c r="K14" s="4"/>
      <c r="L14" s="4"/>
    </row>
    <row r="15" s="1" customFormat="true" ht="46.95" customHeight="true" spans="1:12">
      <c r="A15" s="6"/>
      <c r="B15" s="6"/>
      <c r="C15" s="6"/>
      <c r="D15" s="6" t="s">
        <v>40</v>
      </c>
      <c r="E15" s="18" t="s">
        <v>41</v>
      </c>
      <c r="F15" s="18"/>
      <c r="G15" s="19" t="s">
        <v>42</v>
      </c>
      <c r="H15" s="20">
        <v>2</v>
      </c>
      <c r="I15" s="20">
        <v>2</v>
      </c>
      <c r="J15" s="19"/>
      <c r="K15" s="4"/>
      <c r="L15" s="4"/>
    </row>
    <row r="16" s="1" customFormat="true" ht="46.95" customHeight="true" spans="1:12">
      <c r="A16" s="6"/>
      <c r="B16" s="6"/>
      <c r="C16" s="6"/>
      <c r="D16" s="6" t="s">
        <v>43</v>
      </c>
      <c r="E16" s="18" t="s">
        <v>38</v>
      </c>
      <c r="F16" s="18"/>
      <c r="G16" s="19" t="s">
        <v>39</v>
      </c>
      <c r="H16" s="20">
        <v>2</v>
      </c>
      <c r="I16" s="20">
        <v>2</v>
      </c>
      <c r="J16" s="19"/>
      <c r="K16" s="4"/>
      <c r="L16" s="4"/>
    </row>
    <row r="17" s="1" customFormat="true" ht="46.95" customHeight="true" spans="1:12">
      <c r="A17" s="6"/>
      <c r="B17" s="6"/>
      <c r="C17" s="6"/>
      <c r="D17" s="6" t="s">
        <v>44</v>
      </c>
      <c r="E17" s="18" t="s">
        <v>45</v>
      </c>
      <c r="F17" s="18"/>
      <c r="G17" s="19" t="s">
        <v>46</v>
      </c>
      <c r="H17" s="20">
        <v>2</v>
      </c>
      <c r="I17" s="20">
        <v>2</v>
      </c>
      <c r="J17" s="19"/>
      <c r="K17" s="4"/>
      <c r="L17" s="4"/>
    </row>
    <row r="18" s="1" customFormat="true" ht="46.95" customHeight="true" spans="1:12">
      <c r="A18" s="6"/>
      <c r="B18" s="6"/>
      <c r="C18" s="6"/>
      <c r="D18" s="6" t="s">
        <v>47</v>
      </c>
      <c r="E18" s="18" t="s">
        <v>48</v>
      </c>
      <c r="F18" s="18"/>
      <c r="G18" s="19" t="s">
        <v>49</v>
      </c>
      <c r="H18" s="20">
        <v>1</v>
      </c>
      <c r="I18" s="20">
        <v>1</v>
      </c>
      <c r="J18" s="19"/>
      <c r="K18" s="4"/>
      <c r="L18" s="4"/>
    </row>
    <row r="19" s="1" customFormat="true" ht="46.95" customHeight="true" spans="1:12">
      <c r="A19" s="6"/>
      <c r="B19" s="6"/>
      <c r="C19" s="6"/>
      <c r="D19" s="6" t="s">
        <v>50</v>
      </c>
      <c r="E19" s="18" t="s">
        <v>51</v>
      </c>
      <c r="F19" s="18"/>
      <c r="G19" s="19" t="s">
        <v>52</v>
      </c>
      <c r="H19" s="20">
        <v>1</v>
      </c>
      <c r="I19" s="20">
        <v>0.5</v>
      </c>
      <c r="J19" s="19" t="s">
        <v>53</v>
      </c>
      <c r="K19" s="4"/>
      <c r="L19" s="4"/>
    </row>
    <row r="20" s="1" customFormat="true" ht="75" customHeight="true" spans="1:12">
      <c r="A20" s="6"/>
      <c r="B20" s="6"/>
      <c r="C20" s="6"/>
      <c r="D20" s="6" t="s">
        <v>54</v>
      </c>
      <c r="E20" s="18" t="s">
        <v>55</v>
      </c>
      <c r="F20" s="18"/>
      <c r="G20" s="19" t="s">
        <v>56</v>
      </c>
      <c r="H20" s="20">
        <v>1</v>
      </c>
      <c r="I20" s="20">
        <v>0.9</v>
      </c>
      <c r="J20" s="19" t="s">
        <v>57</v>
      </c>
      <c r="K20" s="4"/>
      <c r="L20" s="4"/>
    </row>
    <row r="21" s="1" customFormat="true" ht="46.95" customHeight="true" spans="1:12">
      <c r="A21" s="6"/>
      <c r="B21" s="6"/>
      <c r="C21" s="11" t="s">
        <v>58</v>
      </c>
      <c r="D21" s="6" t="s">
        <v>59</v>
      </c>
      <c r="E21" s="18" t="s">
        <v>60</v>
      </c>
      <c r="F21" s="18"/>
      <c r="G21" s="21">
        <v>1</v>
      </c>
      <c r="H21" s="20">
        <v>2</v>
      </c>
      <c r="I21" s="20">
        <v>2</v>
      </c>
      <c r="J21" s="19"/>
      <c r="K21" s="4"/>
      <c r="L21" s="4"/>
    </row>
    <row r="22" s="1" customFormat="true" ht="46.95" customHeight="true" spans="1:12">
      <c r="A22" s="6"/>
      <c r="B22" s="6"/>
      <c r="C22" s="12"/>
      <c r="D22" s="6" t="s">
        <v>61</v>
      </c>
      <c r="E22" s="18" t="s">
        <v>62</v>
      </c>
      <c r="F22" s="18"/>
      <c r="G22" s="21">
        <v>1</v>
      </c>
      <c r="H22" s="20">
        <v>1</v>
      </c>
      <c r="I22" s="20">
        <v>1</v>
      </c>
      <c r="J22" s="19"/>
      <c r="K22" s="4"/>
      <c r="L22" s="4"/>
    </row>
    <row r="23" s="1" customFormat="true" ht="46.95" customHeight="true" spans="1:12">
      <c r="A23" s="6"/>
      <c r="B23" s="6"/>
      <c r="C23" s="12"/>
      <c r="D23" s="6" t="s">
        <v>63</v>
      </c>
      <c r="E23" s="18" t="s">
        <v>64</v>
      </c>
      <c r="F23" s="18"/>
      <c r="G23" s="19" t="s">
        <v>65</v>
      </c>
      <c r="H23" s="20">
        <v>1</v>
      </c>
      <c r="I23" s="20">
        <v>1</v>
      </c>
      <c r="J23" s="19"/>
      <c r="K23" s="4"/>
      <c r="L23" s="4"/>
    </row>
    <row r="24" s="1" customFormat="true" ht="46.95" customHeight="true" spans="1:12">
      <c r="A24" s="6"/>
      <c r="B24" s="6"/>
      <c r="C24" s="12"/>
      <c r="D24" s="6" t="s">
        <v>66</v>
      </c>
      <c r="E24" s="18" t="s">
        <v>67</v>
      </c>
      <c r="F24" s="18"/>
      <c r="G24" s="19" t="s">
        <v>65</v>
      </c>
      <c r="H24" s="20">
        <v>1</v>
      </c>
      <c r="I24" s="20">
        <v>1</v>
      </c>
      <c r="J24" s="19"/>
      <c r="K24" s="4"/>
      <c r="L24" s="4"/>
    </row>
    <row r="25" s="1" customFormat="true" ht="46.95" customHeight="true" spans="1:12">
      <c r="A25" s="6"/>
      <c r="B25" s="6"/>
      <c r="C25" s="12"/>
      <c r="D25" s="6" t="s">
        <v>68</v>
      </c>
      <c r="E25" s="18" t="s">
        <v>69</v>
      </c>
      <c r="F25" s="18"/>
      <c r="G25" s="21">
        <v>1</v>
      </c>
      <c r="H25" s="20">
        <v>1</v>
      </c>
      <c r="I25" s="20">
        <v>1</v>
      </c>
      <c r="J25" s="19"/>
      <c r="K25" s="4"/>
      <c r="L25" s="4"/>
    </row>
    <row r="26" s="1" customFormat="true" ht="46.95" customHeight="true" spans="1:12">
      <c r="A26" s="6"/>
      <c r="B26" s="6"/>
      <c r="C26" s="12"/>
      <c r="D26" s="6" t="s">
        <v>70</v>
      </c>
      <c r="E26" s="18" t="s">
        <v>71</v>
      </c>
      <c r="F26" s="18"/>
      <c r="G26" s="21">
        <v>1</v>
      </c>
      <c r="H26" s="20">
        <v>1</v>
      </c>
      <c r="I26" s="20">
        <v>1</v>
      </c>
      <c r="J26" s="19"/>
      <c r="K26" s="4"/>
      <c r="L26" s="4"/>
    </row>
    <row r="27" s="1" customFormat="true" ht="46.95" customHeight="true" spans="1:12">
      <c r="A27" s="6"/>
      <c r="B27" s="6"/>
      <c r="C27" s="12"/>
      <c r="D27" s="6" t="s">
        <v>72</v>
      </c>
      <c r="E27" s="18" t="s">
        <v>73</v>
      </c>
      <c r="F27" s="18"/>
      <c r="G27" s="19" t="s">
        <v>65</v>
      </c>
      <c r="H27" s="20">
        <v>2</v>
      </c>
      <c r="I27" s="20">
        <v>2</v>
      </c>
      <c r="J27" s="19"/>
      <c r="K27" s="4"/>
      <c r="L27" s="4"/>
    </row>
    <row r="28" s="1" customFormat="true" ht="46.95" customHeight="true" spans="1:12">
      <c r="A28" s="6"/>
      <c r="B28" s="6"/>
      <c r="C28" s="12"/>
      <c r="D28" s="6" t="s">
        <v>74</v>
      </c>
      <c r="E28" s="18" t="s">
        <v>67</v>
      </c>
      <c r="F28" s="18"/>
      <c r="G28" s="19" t="s">
        <v>65</v>
      </c>
      <c r="H28" s="20">
        <v>1</v>
      </c>
      <c r="I28" s="20">
        <v>1</v>
      </c>
      <c r="J28" s="19"/>
      <c r="K28" s="4"/>
      <c r="L28" s="4"/>
    </row>
    <row r="29" s="1" customFormat="true" ht="46.95" customHeight="true" spans="1:12">
      <c r="A29" s="6"/>
      <c r="B29" s="6"/>
      <c r="C29" s="12"/>
      <c r="D29" s="6" t="s">
        <v>75</v>
      </c>
      <c r="E29" s="18" t="s">
        <v>76</v>
      </c>
      <c r="F29" s="18"/>
      <c r="G29" s="19" t="s">
        <v>65</v>
      </c>
      <c r="H29" s="20">
        <v>1</v>
      </c>
      <c r="I29" s="20">
        <v>1</v>
      </c>
      <c r="J29" s="19"/>
      <c r="K29" s="4"/>
      <c r="L29" s="4"/>
    </row>
    <row r="30" s="1" customFormat="true" ht="46.95" customHeight="true" spans="1:12">
      <c r="A30" s="6"/>
      <c r="B30" s="6"/>
      <c r="C30" s="12"/>
      <c r="D30" s="6" t="s">
        <v>77</v>
      </c>
      <c r="E30" s="18" t="s">
        <v>78</v>
      </c>
      <c r="F30" s="18"/>
      <c r="G30" s="21">
        <v>1</v>
      </c>
      <c r="H30" s="20">
        <v>1</v>
      </c>
      <c r="I30" s="20">
        <v>1</v>
      </c>
      <c r="J30" s="19"/>
      <c r="K30" s="4"/>
      <c r="L30" s="4"/>
    </row>
    <row r="31" s="1" customFormat="true" ht="81" customHeight="true" spans="1:12">
      <c r="A31" s="6"/>
      <c r="B31" s="6"/>
      <c r="C31" s="12"/>
      <c r="D31" s="6" t="s">
        <v>79</v>
      </c>
      <c r="E31" s="18" t="s">
        <v>80</v>
      </c>
      <c r="F31" s="18"/>
      <c r="G31" s="19" t="s">
        <v>81</v>
      </c>
      <c r="H31" s="20">
        <v>1</v>
      </c>
      <c r="I31" s="20">
        <v>1</v>
      </c>
      <c r="J31" s="19"/>
      <c r="K31" s="4"/>
      <c r="L31" s="4"/>
    </row>
    <row r="32" s="1" customFormat="true" ht="46.95" customHeight="true" spans="1:12">
      <c r="A32" s="6"/>
      <c r="B32" s="6"/>
      <c r="C32" s="12"/>
      <c r="D32" s="6" t="s">
        <v>82</v>
      </c>
      <c r="E32" s="18" t="s">
        <v>83</v>
      </c>
      <c r="F32" s="18"/>
      <c r="G32" s="21">
        <v>1</v>
      </c>
      <c r="H32" s="20">
        <v>1</v>
      </c>
      <c r="I32" s="20">
        <v>1</v>
      </c>
      <c r="J32" s="19"/>
      <c r="K32" s="4"/>
      <c r="L32" s="4"/>
    </row>
    <row r="33" s="1" customFormat="true" ht="46.95" customHeight="true" spans="1:12">
      <c r="A33" s="6"/>
      <c r="B33" s="6"/>
      <c r="C33" s="13"/>
      <c r="D33" s="6" t="s">
        <v>84</v>
      </c>
      <c r="E33" s="22" t="s">
        <v>71</v>
      </c>
      <c r="F33" s="23"/>
      <c r="G33" s="21">
        <v>1</v>
      </c>
      <c r="H33" s="20">
        <v>1</v>
      </c>
      <c r="I33" s="20">
        <v>1</v>
      </c>
      <c r="J33" s="19"/>
      <c r="K33" s="4"/>
      <c r="L33" s="4"/>
    </row>
    <row r="34" s="1" customFormat="true" ht="46.95" customHeight="true" spans="1:12">
      <c r="A34" s="6"/>
      <c r="B34" s="6"/>
      <c r="C34" s="12" t="s">
        <v>85</v>
      </c>
      <c r="D34" s="6" t="s">
        <v>86</v>
      </c>
      <c r="E34" s="22" t="s">
        <v>87</v>
      </c>
      <c r="F34" s="23"/>
      <c r="G34" s="19" t="s">
        <v>88</v>
      </c>
      <c r="H34" s="20">
        <v>4</v>
      </c>
      <c r="I34" s="20">
        <v>4</v>
      </c>
      <c r="J34" s="19"/>
      <c r="K34" s="4"/>
      <c r="L34" s="4"/>
    </row>
    <row r="35" s="1" customFormat="true" ht="46.95" customHeight="true" spans="1:12">
      <c r="A35" s="6"/>
      <c r="B35" s="6"/>
      <c r="C35" s="12"/>
      <c r="D35" s="6" t="s">
        <v>89</v>
      </c>
      <c r="E35" s="22" t="s">
        <v>90</v>
      </c>
      <c r="F35" s="23"/>
      <c r="G35" s="19" t="s">
        <v>88</v>
      </c>
      <c r="H35" s="20">
        <v>4</v>
      </c>
      <c r="I35" s="20">
        <v>4</v>
      </c>
      <c r="J35" s="19"/>
      <c r="K35" s="4"/>
      <c r="L35" s="4"/>
    </row>
    <row r="36" s="1" customFormat="true" ht="46.95" customHeight="true" spans="1:12">
      <c r="A36" s="6"/>
      <c r="B36" s="6"/>
      <c r="C36" s="12"/>
      <c r="D36" s="6" t="s">
        <v>91</v>
      </c>
      <c r="E36" s="22" t="s">
        <v>92</v>
      </c>
      <c r="F36" s="23"/>
      <c r="G36" s="19" t="s">
        <v>93</v>
      </c>
      <c r="H36" s="20">
        <v>4</v>
      </c>
      <c r="I36" s="20">
        <v>4</v>
      </c>
      <c r="J36" s="19"/>
      <c r="K36" s="4"/>
      <c r="L36" s="4"/>
    </row>
    <row r="37" s="1" customFormat="true" ht="46.95" customHeight="true" spans="1:12">
      <c r="A37" s="6"/>
      <c r="B37" s="6"/>
      <c r="C37" s="13"/>
      <c r="D37" s="6" t="s">
        <v>94</v>
      </c>
      <c r="E37" s="24" t="s">
        <v>95</v>
      </c>
      <c r="F37" s="25"/>
      <c r="G37" s="19" t="s">
        <v>95</v>
      </c>
      <c r="H37" s="20">
        <v>3</v>
      </c>
      <c r="I37" s="20">
        <v>3</v>
      </c>
      <c r="J37" s="19"/>
      <c r="K37" s="4"/>
      <c r="L37" s="4"/>
    </row>
    <row r="38" s="1" customFormat="true" ht="46.95" customHeight="true" spans="1:12">
      <c r="A38" s="6"/>
      <c r="B38" s="6" t="s">
        <v>96</v>
      </c>
      <c r="C38" s="6" t="s">
        <v>97</v>
      </c>
      <c r="D38" s="6" t="s">
        <v>98</v>
      </c>
      <c r="E38" s="22" t="s">
        <v>99</v>
      </c>
      <c r="F38" s="23"/>
      <c r="G38" s="19" t="s">
        <v>100</v>
      </c>
      <c r="H38" s="20">
        <v>2</v>
      </c>
      <c r="I38" s="20">
        <v>2</v>
      </c>
      <c r="J38" s="19"/>
      <c r="K38" s="4"/>
      <c r="L38" s="4"/>
    </row>
    <row r="39" s="1" customFormat="true" ht="46.95" customHeight="true" spans="1:12">
      <c r="A39" s="6"/>
      <c r="B39" s="6"/>
      <c r="C39" s="6"/>
      <c r="D39" s="6" t="s">
        <v>101</v>
      </c>
      <c r="E39" s="22" t="s">
        <v>102</v>
      </c>
      <c r="F39" s="23"/>
      <c r="G39" s="19" t="s">
        <v>103</v>
      </c>
      <c r="H39" s="20">
        <v>2</v>
      </c>
      <c r="I39" s="20">
        <v>2</v>
      </c>
      <c r="J39" s="19"/>
      <c r="K39" s="4"/>
      <c r="L39" s="4"/>
    </row>
    <row r="40" s="1" customFormat="true" ht="46.95" customHeight="true" spans="1:12">
      <c r="A40" s="6"/>
      <c r="B40" s="6"/>
      <c r="C40" s="6"/>
      <c r="D40" s="6" t="s">
        <v>104</v>
      </c>
      <c r="E40" s="24" t="s">
        <v>105</v>
      </c>
      <c r="F40" s="25"/>
      <c r="G40" s="19" t="s">
        <v>106</v>
      </c>
      <c r="H40" s="20">
        <v>6</v>
      </c>
      <c r="I40" s="20">
        <v>6</v>
      </c>
      <c r="J40" s="19"/>
      <c r="K40" s="4"/>
      <c r="L40" s="4"/>
    </row>
    <row r="41" s="1" customFormat="true" ht="54" customHeight="true" spans="1:12">
      <c r="A41" s="6"/>
      <c r="B41" s="6" t="s">
        <v>107</v>
      </c>
      <c r="C41" s="12" t="s">
        <v>108</v>
      </c>
      <c r="D41" s="6" t="s">
        <v>109</v>
      </c>
      <c r="E41" s="24" t="s">
        <v>110</v>
      </c>
      <c r="F41" s="25"/>
      <c r="G41" s="19" t="s">
        <v>111</v>
      </c>
      <c r="H41" s="20">
        <v>8</v>
      </c>
      <c r="I41" s="20">
        <v>8</v>
      </c>
      <c r="J41" s="19"/>
      <c r="K41" s="4"/>
      <c r="L41" s="30"/>
    </row>
    <row r="42" s="1" customFormat="true" ht="46.95" customHeight="true" spans="1:12">
      <c r="A42" s="6"/>
      <c r="B42" s="6"/>
      <c r="C42" s="12"/>
      <c r="D42" s="6" t="s">
        <v>112</v>
      </c>
      <c r="E42" s="24" t="s">
        <v>113</v>
      </c>
      <c r="F42" s="25"/>
      <c r="G42" s="19" t="s">
        <v>113</v>
      </c>
      <c r="H42" s="20">
        <v>7</v>
      </c>
      <c r="I42" s="20">
        <v>7</v>
      </c>
      <c r="J42" s="19"/>
      <c r="K42" s="4"/>
      <c r="L42" s="30"/>
    </row>
    <row r="43" s="1" customFormat="true" ht="46.95" customHeight="true" spans="1:12">
      <c r="A43" s="6"/>
      <c r="B43" s="6"/>
      <c r="C43" s="13"/>
      <c r="D43" s="6" t="s">
        <v>114</v>
      </c>
      <c r="E43" s="24" t="s">
        <v>115</v>
      </c>
      <c r="F43" s="25"/>
      <c r="G43" s="19" t="s">
        <v>115</v>
      </c>
      <c r="H43" s="20">
        <v>10</v>
      </c>
      <c r="I43" s="20">
        <v>10</v>
      </c>
      <c r="J43" s="19"/>
      <c r="K43" s="4"/>
      <c r="L43" s="30"/>
    </row>
    <row r="44" s="1" customFormat="true" ht="46.95" customHeight="true" spans="1:12">
      <c r="A44" s="6"/>
      <c r="B44" s="12" t="s">
        <v>116</v>
      </c>
      <c r="C44" s="12" t="s">
        <v>117</v>
      </c>
      <c r="D44" s="6" t="s">
        <v>118</v>
      </c>
      <c r="E44" s="24" t="s">
        <v>62</v>
      </c>
      <c r="F44" s="25"/>
      <c r="G44" s="21">
        <v>1</v>
      </c>
      <c r="H44" s="20">
        <v>5</v>
      </c>
      <c r="I44" s="20">
        <v>5</v>
      </c>
      <c r="J44" s="19"/>
      <c r="K44" s="4"/>
      <c r="L44" s="30"/>
    </row>
    <row r="45" s="1" customFormat="true" ht="46.95" customHeight="true" spans="1:12">
      <c r="A45" s="6"/>
      <c r="B45" s="13"/>
      <c r="C45" s="13"/>
      <c r="D45" s="6" t="s">
        <v>119</v>
      </c>
      <c r="E45" s="19" t="s">
        <v>120</v>
      </c>
      <c r="F45" s="19"/>
      <c r="G45" s="21">
        <v>1</v>
      </c>
      <c r="H45" s="20">
        <v>5</v>
      </c>
      <c r="I45" s="20">
        <v>5</v>
      </c>
      <c r="J45" s="19"/>
      <c r="K45" s="4"/>
      <c r="L45" s="4"/>
    </row>
    <row r="46" s="1" customFormat="true" ht="27" customHeight="true" spans="1:12">
      <c r="A46" s="6" t="s">
        <v>121</v>
      </c>
      <c r="B46" s="6"/>
      <c r="C46" s="6"/>
      <c r="D46" s="6"/>
      <c r="E46" s="6"/>
      <c r="F46" s="6"/>
      <c r="G46" s="6"/>
      <c r="H46" s="16">
        <f>SUM(H12:H45)+H5</f>
        <v>100</v>
      </c>
      <c r="I46" s="31">
        <f>SUM(I12:I45)+J5</f>
        <v>99.3866656841916</v>
      </c>
      <c r="J46" s="32"/>
      <c r="K46" s="4"/>
      <c r="L46" s="4"/>
    </row>
    <row r="47" s="1" customFormat="true" ht="138" customHeight="true" spans="1:12">
      <c r="A47" s="9" t="s">
        <v>122</v>
      </c>
      <c r="B47" s="10"/>
      <c r="C47" s="10"/>
      <c r="D47" s="10"/>
      <c r="E47" s="10"/>
      <c r="F47" s="10"/>
      <c r="G47" s="10"/>
      <c r="H47" s="10"/>
      <c r="I47" s="10"/>
      <c r="J47" s="10"/>
      <c r="K47" s="4"/>
      <c r="L47" s="4"/>
    </row>
    <row r="48" spans="12:12">
      <c r="L48" s="4"/>
    </row>
    <row r="49" spans="12:12">
      <c r="L49" s="4"/>
    </row>
    <row r="50" spans="12:12">
      <c r="L50" s="4"/>
    </row>
    <row r="51" spans="12:12">
      <c r="L51" s="4"/>
    </row>
  </sheetData>
  <mergeCells count="60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A46:G46"/>
    <mergeCell ref="A47:J47"/>
    <mergeCell ref="A9:A10"/>
    <mergeCell ref="A11:A45"/>
    <mergeCell ref="B12:B37"/>
    <mergeCell ref="B38:B40"/>
    <mergeCell ref="B41:B43"/>
    <mergeCell ref="B44:B45"/>
    <mergeCell ref="C12:C20"/>
    <mergeCell ref="C21:C33"/>
    <mergeCell ref="C34:C37"/>
    <mergeCell ref="C38:C40"/>
    <mergeCell ref="C41:C43"/>
    <mergeCell ref="C44:C45"/>
    <mergeCell ref="A4:C8"/>
  </mergeCells>
  <pageMargins left="0.751388888888889" right="0.751388888888889" top="0.432638888888889" bottom="0.354166666666667" header="0.275" footer="0.196527777777778"/>
  <pageSetup paperSize="9" scale="53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2024-04-18T16:55:00Z</dcterms:created>
  <dcterms:modified xsi:type="dcterms:W3CDTF">2025-08-26T13:13:24Z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8D557DE119014193A826FA28FACC146B_13</vt:lpwstr>
  </property>
</Properties>
</file>