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<sst xmlns="http://schemas.openxmlformats.org/spreadsheetml/2006/main" count="65" uniqueCount="63">
  <si>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</si>
  <si>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</si>
  <si>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北京市关心下一代工作宣传推广服务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</si>
  <si>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</si>
  <si>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</si>
  <si>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</si>
  <si>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</si>
  <si>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</si>
  <si>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</si>
  <si>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</si>
  <si>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</si>
  <si>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</si>
  <si>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</si>
  <si>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</si>
  <si>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</si>
  <si>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</si>
  <si>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</si>
  <si>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</si>
  <si>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</si>
  <si>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</si>
  <si>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</si>
  <si>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根据《中国共产党宣传工作条例》和市委、中国关工委关于加强宣传工作的精神，北京市关工委继续打造“一起长大”融媒体宣传平台，广泛宣传推广北京市关心下一代工作。针对首都关心下一代大讲堂和青少年家庭教育、文体活动以及广大“五老”的事迹，通过采取视频、图片、文字等手段以及直播、专栏、新闻等形式，进行有策划、有方案、有实效的全媒体宣传推广，不断扩大首都关心下一代工作的覆盖面，不断提升首都关心下一代工作的影响力。
认真贯彻落实中办、国办《意见》和北京市《实施意见》，树立“大宣传”理念，加强社会宣传力度，提高公众对关工委公众号等信息、视频阅读量，扩大受众覆盖面，增强吸引力，形成全社会保护未成年人、关爱少年儿童的共识，提高关心下一代工作的社会知名度。
1.直播：全年共6场直播，平均每场时长不超过90分钟，通过北京时间直播矩阵进行推广。                                                                    
2.针对关工委重点活动及工作内容，在北京时间重点位置、政务频道进行推广。                                                      
3.制作关工委活动视频，并发布抖音、快手等平台，不断扩大覆盖面，全年共发布100条短视频，粉丝增加10000人。                                                                                   
4.微博、快手、一点资讯、微信视频号等平台运维年度总数不少于250条。
5.一起长大全平台总浏览量超过950万。
6.负责甲方重大会议、重要活动、重点工作项目的摄影、录相、融媒体宣传工作，根据甲方工作实际需要，不少于8场。
7.协助北京市关工委组建和培训新闻信息员工作队伍，负责信息工作先进团队和个人的表彰工作。</t>
  </si>
  <si>
    <t>1.直播：全年共6场直播，通过北京时间直播矩阵进行推广。每场直播观看量39万人次，全年共计166人万次。
2.针对关工委重点活动及工作内容，在北京时间重点位置、政务频道进行推广。
3.制作关工委活动视频，并发布抖音、快手等平台，不断扩大覆盖面，全年共发布100条短视频，每条视频阅读量300次，全平台总浏览量超过950万。
4.在各短视频平台，对关工委活动视频进行推广。如抖音、快手等。 
5.以北京电视台平台为基础，对关工委重点工作及重大项目进行宣传推广。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</si>
  <si>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</si>
  <si>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</si>
  <si>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</si>
  <si>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</si>
  <si>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</si>
  <si>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</si>
  <si>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</si>
  <si>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</si>
  <si>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</si>
  <si>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全年共发布视频</t>
  </si>
  <si>
    <t>≥100条</t>
  </si>
  <si>
    <t>100条</t>
  </si>
  <si>
    <t>现场直播</t>
  </si>
  <si>
    <t>＝6次</t>
  </si>
  <si>
    <t>6次</t>
  </si>
  <si>
    <t>质量指标</t>
  </si>
  <si>
    <t>每场直播观看量</t>
  </si>
  <si>
    <t>≥25万次</t>
  </si>
  <si>
    <t>39万</t>
  </si>
  <si>
    <t>时效指标</t>
  </si>
  <si>
    <t>完成时限</t>
  </si>
  <si>
    <t>＝12月</t>
  </si>
  <si>
    <t>成本指标</t>
  </si>
  <si>
    <t>经济成本指标</t>
  </si>
  <si>
    <t>项目控制数</t>
  </si>
  <si>
    <t>≤35万元</t>
  </si>
  <si>
    <t>35万元</t>
  </si>
  <si>
    <t>效益指标</t>
  </si>
  <si>
    <t>社会效益指标</t>
  </si>
  <si>
    <t>直播视频影响力</t>
  </si>
  <si>
    <t>进一步增强</t>
  </si>
  <si>
    <t>进一步提升直播影响力</t>
  </si>
  <si>
    <t>满意度指标</t>
  </si>
  <si>
    <t>服务对象满意度指标</t>
  </si>
  <si>
    <t>青少年对工作满意度</t>
  </si>
  <si>
    <t>达到预期效果</t>
  </si>
  <si>
    <t>青少年活动普遍在微信公众号等“一起长大”融媒体平台宣传，促进青少年成长成才，部分青少年反映应采用青少年群体容易接受的方式进行宣传。</t>
  </si>
  <si>
    <t>宣传内容和宣传形式仍需进一步创新。采用青少年喜闻乐见的方式例如制作动画等方式提升宣传工作质量，进一步提升服务水平。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</si>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</sst>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#,##0_ "/>
    <numFmt numFmtId="178" formatCode="0_);[Red]\(0\)"/>
    <numFmt numFmtId="179" formatCode="0.000000_ "/>
    <numFmt numFmtId="43" formatCode="_ * #,##0.00_ ;_ * \-#,##0.00_ ;_ * &quot;-&quot;??_ ;_ @_ "/>
    <numFmt numFmtId="180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1" fillId="18" borderId="11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3" fillId="32" borderId="11" applyNumberFormat="false" applyAlignment="false" applyProtection="false">
      <alignment vertical="center"/>
    </xf>
    <xf numFmtId="0" fontId="16" fillId="18" borderId="8" applyNumberFormat="false" applyAlignment="false" applyProtection="false">
      <alignment vertical="center"/>
    </xf>
    <xf numFmtId="0" fontId="14" fillId="15" borderId="7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9" fillId="27" borderId="10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0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justify" vertical="center" wrapText="true"/>
    </xf>
    <xf numFmtId="0" fontId="1" fillId="0" borderId="1" xfId="0" applyNumberFormat="true" applyFont="true" applyFill="true" applyBorder="true" applyAlignment="true">
      <alignment horizontal="left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4"/>
  <sheetViews>
    <sheetView tabSelected="1" workbookViewId="0">
      <selection activeCell="E5" sqref="E5:G6"/>
    </sheetView>
  </sheetViews>
  <sheetFormatPr defaultColWidth="9" defaultRowHeight="14.25"/>
  <cols>
    <col min="1" max="1" width="3.7" style="2" customWidth="true"/>
    <col min="2" max="2" width="9.75833333333333" style="1" customWidth="true"/>
    <col min="3" max="3" width="11.5416666666667" style="1" customWidth="true"/>
    <col min="4" max="4" width="30.6" style="3" customWidth="true"/>
    <col min="5" max="5" width="15" style="3" customWidth="true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28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2" t="s">
        <v>6</v>
      </c>
      <c r="I3" s="12"/>
      <c r="J3" s="12"/>
      <c r="K3" s="4"/>
    </row>
    <row r="4" s="1" customFormat="true" ht="29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3">
        <v>35</v>
      </c>
      <c r="F5" s="13">
        <v>35</v>
      </c>
      <c r="G5" s="13">
        <v>35</v>
      </c>
      <c r="H5" s="14">
        <v>10</v>
      </c>
      <c r="I5" s="22">
        <f>G5/F5</f>
        <v>1</v>
      </c>
      <c r="J5" s="23">
        <f>H5*I5</f>
        <v>10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3">
        <v>35</v>
      </c>
      <c r="F6" s="13">
        <v>35</v>
      </c>
      <c r="G6" s="13">
        <v>35</v>
      </c>
      <c r="H6" s="14">
        <v>10</v>
      </c>
      <c r="I6" s="22">
        <f>G6/F6</f>
        <v>1</v>
      </c>
      <c r="J6" s="23">
        <f>H6*I6</f>
        <v>10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3"/>
      <c r="F7" s="13"/>
      <c r="G7" s="15"/>
      <c r="H7" s="14"/>
      <c r="I7" s="24"/>
      <c r="J7" s="25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3"/>
      <c r="F8" s="13"/>
      <c r="G8" s="15"/>
      <c r="H8" s="14"/>
      <c r="I8" s="24"/>
      <c r="J8" s="23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2" customFormat="true" ht="324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26"/>
      <c r="L10" s="26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6" t="s">
        <v>33</v>
      </c>
      <c r="F12" s="16"/>
      <c r="G12" s="16" t="s">
        <v>34</v>
      </c>
      <c r="H12" s="17">
        <v>15</v>
      </c>
      <c r="I12" s="17">
        <v>15</v>
      </c>
      <c r="J12" s="16"/>
      <c r="K12" s="4"/>
      <c r="L12" s="4"/>
    </row>
    <row r="13" s="1" customFormat="true" ht="46.95" customHeight="true" spans="1:12">
      <c r="A13" s="6"/>
      <c r="B13" s="6"/>
      <c r="C13" s="6"/>
      <c r="D13" s="6" t="s">
        <v>35</v>
      </c>
      <c r="E13" s="18" t="s">
        <v>36</v>
      </c>
      <c r="F13" s="18"/>
      <c r="G13" s="16" t="s">
        <v>37</v>
      </c>
      <c r="H13" s="17">
        <v>10</v>
      </c>
      <c r="I13" s="17">
        <v>10</v>
      </c>
      <c r="J13" s="16"/>
      <c r="K13" s="4"/>
      <c r="L13" s="4"/>
    </row>
    <row r="14" s="1" customFormat="true" ht="46.95" customHeight="true" spans="1:12">
      <c r="A14" s="6"/>
      <c r="B14" s="6"/>
      <c r="C14" s="11" t="s">
        <v>38</v>
      </c>
      <c r="D14" s="6" t="s">
        <v>39</v>
      </c>
      <c r="E14" s="16" t="s">
        <v>40</v>
      </c>
      <c r="F14" s="16"/>
      <c r="G14" s="16" t="s">
        <v>41</v>
      </c>
      <c r="H14" s="17">
        <v>10</v>
      </c>
      <c r="I14" s="17">
        <v>10</v>
      </c>
      <c r="J14" s="16"/>
      <c r="K14" s="4"/>
      <c r="L14" s="4"/>
    </row>
    <row r="15" s="1" customFormat="true" ht="46.95" customHeight="true" spans="1:12">
      <c r="A15" s="6"/>
      <c r="B15" s="6"/>
      <c r="C15" s="6" t="s">
        <v>42</v>
      </c>
      <c r="D15" s="6" t="s">
        <v>43</v>
      </c>
      <c r="E15" s="16" t="s">
        <v>44</v>
      </c>
      <c r="F15" s="16"/>
      <c r="G15" s="19">
        <v>45991</v>
      </c>
      <c r="H15" s="17">
        <v>15</v>
      </c>
      <c r="I15" s="17">
        <v>15</v>
      </c>
      <c r="J15" s="16"/>
      <c r="K15" s="4"/>
      <c r="L15" s="4"/>
    </row>
    <row r="16" s="1" customFormat="true" ht="46.95" customHeight="true" spans="1:12">
      <c r="A16" s="6"/>
      <c r="B16" s="11" t="s">
        <v>45</v>
      </c>
      <c r="C16" s="6" t="s">
        <v>46</v>
      </c>
      <c r="D16" s="6" t="s">
        <v>47</v>
      </c>
      <c r="E16" s="20" t="s">
        <v>48</v>
      </c>
      <c r="F16" s="21"/>
      <c r="G16" s="16" t="s">
        <v>49</v>
      </c>
      <c r="H16" s="17">
        <v>10</v>
      </c>
      <c r="I16" s="17">
        <v>10</v>
      </c>
      <c r="J16" s="16"/>
      <c r="K16" s="4"/>
      <c r="L16" s="4"/>
    </row>
    <row r="17" s="1" customFormat="true" ht="46.95" customHeight="true" spans="1:12">
      <c r="A17" s="6"/>
      <c r="B17" s="11" t="s">
        <v>50</v>
      </c>
      <c r="C17" s="11" t="s">
        <v>51</v>
      </c>
      <c r="D17" s="6" t="s">
        <v>52</v>
      </c>
      <c r="E17" s="16" t="s">
        <v>53</v>
      </c>
      <c r="F17" s="16"/>
      <c r="G17" s="16" t="s">
        <v>54</v>
      </c>
      <c r="H17" s="17">
        <v>20</v>
      </c>
      <c r="I17" s="17">
        <v>20</v>
      </c>
      <c r="J17" s="16"/>
      <c r="K17" s="4"/>
      <c r="L17" s="4"/>
    </row>
    <row r="18" s="1" customFormat="true" ht="134" customHeight="true" spans="1:12">
      <c r="A18" s="6"/>
      <c r="B18" s="6" t="s">
        <v>55</v>
      </c>
      <c r="C18" s="6" t="s">
        <v>56</v>
      </c>
      <c r="D18" s="6" t="s">
        <v>57</v>
      </c>
      <c r="E18" s="16" t="s">
        <v>58</v>
      </c>
      <c r="F18" s="16"/>
      <c r="G18" s="16" t="s">
        <v>59</v>
      </c>
      <c r="H18" s="17">
        <v>10</v>
      </c>
      <c r="I18" s="17">
        <v>9</v>
      </c>
      <c r="J18" s="27" t="s">
        <v>60</v>
      </c>
      <c r="K18" s="4"/>
      <c r="L18" s="4"/>
    </row>
    <row r="19" s="1" customFormat="true" ht="27" customHeight="true" spans="1:12">
      <c r="A19" s="6" t="s">
        <v>61</v>
      </c>
      <c r="B19" s="6"/>
      <c r="C19" s="6"/>
      <c r="D19" s="6"/>
      <c r="E19" s="6"/>
      <c r="F19" s="6"/>
      <c r="G19" s="6"/>
      <c r="H19" s="14">
        <f>SUM(H12:H18)+H5</f>
        <v>100</v>
      </c>
      <c r="I19" s="28">
        <f>SUM(I12:I18)+J5</f>
        <v>99</v>
      </c>
      <c r="J19" s="29"/>
      <c r="K19" s="4"/>
      <c r="L19" s="4"/>
    </row>
    <row r="20" s="1" customFormat="true" ht="138" customHeight="true" spans="1:12">
      <c r="A20" s="9" t="s">
        <v>62</v>
      </c>
      <c r="B20" s="10"/>
      <c r="C20" s="10"/>
      <c r="D20" s="10"/>
      <c r="E20" s="10"/>
      <c r="F20" s="10"/>
      <c r="G20" s="10"/>
      <c r="H20" s="10"/>
      <c r="I20" s="10"/>
      <c r="J20" s="10"/>
      <c r="K20" s="4"/>
      <c r="L20" s="4"/>
    </row>
    <row r="21" spans="12:12">
      <c r="L21" s="4"/>
    </row>
    <row r="22" spans="12:12">
      <c r="L22" s="4"/>
    </row>
    <row r="23" spans="12:12">
      <c r="L23" s="4"/>
    </row>
    <row r="24" spans="12:12">
      <c r="L24" s="4"/>
    </row>
  </sheetData>
  <mergeCells count="25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9:A10"/>
    <mergeCell ref="A11:A18"/>
    <mergeCell ref="B12:B15"/>
    <mergeCell ref="C12:C13"/>
    <mergeCell ref="A4:C8"/>
  </mergeCells>
  <pageMargins left="0.75" right="0.275" top="1" bottom="1" header="0.51" footer="0.51"/>
  <pageSetup paperSize="9" scale="56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2024-04-20T00:55:00Z</dcterms:created>
  <dcterms:modified xsi:type="dcterms:W3CDTF">2025-08-22T17:16:25Z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ED32BEBB84BE092803C8FC670662858A_43</vt:lpwstr>
  </property>
</Properties>
</file>