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1160"/>
  </bookViews>
  <sheets>
    <sheet name="Sheet2" sheetId="7" r:id="rId1"/>
  </sheets>
  <definedNames>
    <definedName name="_xlnm.Print_Titles" localSheetId="0">Sheet2!$1:$11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<sst xmlns="http://schemas.openxmlformats.org/spreadsheetml/2006/main" count="96" uniqueCount="91">
  <si>
    <r>
      <rPr>
        <sz val="18"/>
        <rFont val="方正小标宋简体"/>
        <charset val="134"/>
      </rPr>
      <t xml:space="preserve">项目支出绩效自评表
</t>
    </r>
    <r>
      <rPr>
        <sz val="18"/>
        <rFont val="仿宋_GB2312"/>
        <charset val="134"/>
      </rPr>
      <t>（2024年度）</t>
    </r>
  </si>
  <si>
    <t>项目名称</t>
  </si>
  <si>
    <t>北京市离退休干部主题教育宣传活动服务</t>
  </si>
  <si>
    <t>主管部门</t>
  </si>
  <si>
    <t>中共北京市委老干部局</t>
  </si>
  <si>
    <t>实施单位</t>
  </si>
  <si>
    <t>中共北京市委老干部局(本级)</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</si>
  <si>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</si>
  <si>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</si>
  <si>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</si>
  <si>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</si>
  <si>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</si>
  <si>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</si>
  <si>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</si>
  <si>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</si>
  <si>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</si>
  <si>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</si>
  <si>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</si>
  <si>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</si>
  <si>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</si>
  <si>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</si>
  <si>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1.与北京广播电台合作,制作播出《北京老干部之声》广播节目，面向广大老年群体乃至全社会宣传北京市老干部和老干部工作。
2.与北京新媒体公司合作，以离退休干部围绕中心服务大局积极发挥优势作用为主题，拍摄“北京时间”老干部工作短视频，在北京时间及主流互联网平台发布视频信息，拍摄会议、活动信息在北京电视台相关栏目播出以及进行数字电视频道及商务屏推广，面向全社会宣传老干部和老干部工作。</t>
  </si>
  <si>
    <t>1.《北京老干部之声》广播节目，全年共制作播出52期节目，于每周五在北京广播电视台北京城市广播频率、京津冀之声频率播出。节目内容围绕全市离退休干部先进典型，积极宣传老同志发挥余热的故事以及全市老干部重点工作等，进一步提高全市老干部工作的影响力。          2.以老干部工作重点、离退休干部围绕中心服务大局积极发挥优势作用为主题，开展系列专题短视频制作，摄制1期《凝聚“银发力量”助力首都发展》宣传片和1期2分钟动画包装版，制作1期“红色陪伴·暖心行动”志愿服务专题片，新媒体短视频共拍摄13场次，制作短视频6部，推出了11条图文视频信息，并利用公交推广播出4期《劳动之路幸福之旅》专题节目、13期《双选风采录》专题节目，进一步提高全市老干部工作的影响力。</t>
  </si>
  <si>
    <t>绩效指标</t>
  </si>
  <si>
    <t>一级指标</t>
  </si>
  <si>
    <t>二级指标</t>
  </si>
  <si>
    <t>三级指标</t>
  </si>
  <si>
    <t>年度指标值</t>
  </si>
  <si>
    <t>实际完成值</t>
  </si>
  <si>
    <t>偏差原因分析及改进
措施</t>
  </si>
  <si>
    <t>产出指标</t>
  </si>
  <si>
    <t>数量指标</t>
  </si>
  <si>
    <t>“北京时间”融媒体宣传推广</t>
  </si>
  <si>
    <t>≥10条</t>
  </si>
  <si>
    <t>15条</t>
  </si>
  <si>
    <t>“北京时间”新闻宣传、会议、活动拍摄数量</t>
  </si>
  <si>
    <t>≥6条</t>
  </si>
  <si>
    <t>拍摄13场次          制作短视频6部</t>
  </si>
  <si>
    <t>“北京时间”公交图片海报宣传</t>
  </si>
  <si>
    <t>≥14条</t>
  </si>
  <si>
    <t xml:space="preserve"> 工作方案调整，后续将充分考虑项目拟开展内容。</t>
  </si>
  <si>
    <t>“北京时间”公交电视上屏视频播出</t>
  </si>
  <si>
    <t>≥16次</t>
  </si>
  <si>
    <t>17期</t>
  </si>
  <si>
    <t>“北京时间”h5互动小程序制作</t>
  </si>
  <si>
    <t>≥2条</t>
  </si>
  <si>
    <t>2条</t>
  </si>
  <si>
    <t>“北京时间”3d动画制作数量</t>
  </si>
  <si>
    <t>≥1条</t>
  </si>
  <si>
    <t>制作1部局宣传片2分钟动画包装版</t>
  </si>
  <si>
    <t>“北京时间”新媒体专题短视频制作数量</t>
  </si>
  <si>
    <t>≥7个</t>
  </si>
  <si>
    <t>7个</t>
  </si>
  <si>
    <t>《北京老干部之声》广播制作播出期数</t>
  </si>
  <si>
    <t>≤52期</t>
  </si>
  <si>
    <t>52期</t>
  </si>
  <si>
    <t>质量指标</t>
  </si>
  <si>
    <t>广播节目验收情况</t>
  </si>
  <si>
    <t>符合播出要求</t>
  </si>
  <si>
    <t>音频质量及内容符合北京广播电视台播出要求，且并未发生播出事故。</t>
  </si>
  <si>
    <t>“北京时间”新媒体产品验收情况</t>
  </si>
  <si>
    <t>合作内容从数量、质量及时长方面，均符合工作需求和播出要求。</t>
  </si>
  <si>
    <t>时效指标</t>
  </si>
  <si>
    <t>广播节目播出情况</t>
  </si>
  <si>
    <t>每周五</t>
  </si>
  <si>
    <t>成本指标</t>
  </si>
  <si>
    <t>经济成本指标</t>
  </si>
  <si>
    <t>广播节目预算控制数</t>
  </si>
  <si>
    <t>≤50万元</t>
  </si>
  <si>
    <t>50万元</t>
  </si>
  <si>
    <t>“北京时间”短视频预算控制数</t>
  </si>
  <si>
    <t>≤40万元</t>
  </si>
  <si>
    <t>40万元</t>
  </si>
  <si>
    <t>效益指标</t>
  </si>
  <si>
    <t>社会效益指标</t>
  </si>
  <si>
    <t>老干部和老干部工作知晓度与影响力</t>
  </si>
  <si>
    <t>不断提升</t>
  </si>
  <si>
    <t>通过广播节目、新闻宣传，较好宣传全市老同志积极向上的精神面貌</t>
  </si>
  <si>
    <t>后续将通过不断创新、改进节目质量，进一步提升老干部和老干部工作知晓度与影响力</t>
  </si>
  <si>
    <t>干部发挥作用情况</t>
  </si>
  <si>
    <t>进一步增强</t>
  </si>
  <si>
    <t>通过广播节目、新闻宣传，不断挖掘宣传老同志在老党员先锋队、关心下一代等方面的先进事迹</t>
  </si>
  <si>
    <t>老干部精神面貌</t>
  </si>
  <si>
    <t>通过广播节目、新闻宣传，老同志的先进事迹和老干部工作亮点工作得到了较好的宣传展示，扩大了影响力，创造了良好舆论氛围</t>
  </si>
  <si>
    <t>满意度指标</t>
  </si>
  <si>
    <t>服务对象满意度指标</t>
  </si>
  <si>
    <t>各媒体宣传受众满意度</t>
  </si>
  <si>
    <t>≥95%</t>
  </si>
  <si>
    <t>后续通过进一步改进节目质量提升观众满意度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</si>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</sst>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 numFmtId="180" formatCode="0.00_);[Red]\(0.00\)"/>
  </numFmts>
  <fonts count="26">
    <font>
      <sz val="11"/>
      <color indexed="8"/>
      <name val="宋体"/>
      <charset val="134"/>
      <scheme val="minor"/>
    </font>
    <font>
      <sz val="12"/>
      <name val="宋体"/>
      <charset val="134"/>
    </font>
    <font>
      <sz val="12"/>
      <color rgb="FFFF0000"/>
      <name val="宋体"/>
      <charset val="134"/>
    </font>
    <font>
      <sz val="18"/>
      <name val="方正小标宋简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3">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justify"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right" vertical="center"/>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4"/>
  <sheetViews>
    <sheetView tabSelected="1" topLeftCell="A26" workbookViewId="0">
      <selection activeCell="J28" sqref="J28"/>
    </sheetView>
  </sheetViews>
  <sheetFormatPr defaultColWidth="9" defaultRowHeight="17.6"/>
  <cols>
    <col min="1" max="1" width="3.70192307692308" style="2" customWidth="1"/>
    <col min="2" max="2" width="9.75961538461538" style="1" customWidth="1"/>
    <col min="3" max="3" width="11.5480769230769" style="1" customWidth="1"/>
    <col min="4" max="4" width="30.5961538461538" style="3" customWidth="1"/>
    <col min="5" max="5" width="13.1057692307692" style="3"/>
    <col min="6" max="6" width="11.5961538461538" style="3" customWidth="1"/>
    <col min="7" max="7" width="22.0961538461538" style="1" customWidth="1"/>
    <col min="8" max="8" width="10" style="1" customWidth="1"/>
    <col min="9" max="9" width="9.5" style="1" customWidth="1"/>
    <col min="10" max="10" width="22.6346153846154" style="1" customWidth="1"/>
    <col min="11" max="11" width="43.5576923076923" style="4" customWidth="1"/>
    <col min="12" max="16384" width="9" style="1"/>
  </cols>
  <sheetData>
    <row r="1" s="1" customFormat="1" ht="60" customHeight="1" spans="1:11">
      <c r="A1" s="5" t="s">
        <v>0</v>
      </c>
      <c r="B1" s="5"/>
      <c r="C1" s="5"/>
      <c r="D1" s="5"/>
      <c r="E1" s="5"/>
      <c r="F1" s="5"/>
      <c r="G1" s="5"/>
      <c r="H1" s="5"/>
      <c r="I1" s="5"/>
      <c r="J1" s="5"/>
      <c r="K1" s="4"/>
    </row>
    <row r="2" s="1" customFormat="1" ht="24" customHeight="1" spans="1:11">
      <c r="A2" s="6" t="s">
        <v>1</v>
      </c>
      <c r="B2" s="7"/>
      <c r="C2" s="7"/>
      <c r="D2" s="7" t="s">
        <v>2</v>
      </c>
      <c r="E2" s="7"/>
      <c r="F2" s="7"/>
      <c r="G2" s="7"/>
      <c r="H2" s="7"/>
      <c r="I2" s="7"/>
      <c r="J2" s="7"/>
      <c r="K2" s="4"/>
    </row>
    <row r="3" s="1" customFormat="1" ht="24" customHeight="1" spans="1:11">
      <c r="A3" s="6" t="s">
        <v>3</v>
      </c>
      <c r="B3" s="7"/>
      <c r="C3" s="7"/>
      <c r="D3" s="6" t="s">
        <v>4</v>
      </c>
      <c r="E3" s="6"/>
      <c r="F3" s="6"/>
      <c r="G3" s="7" t="s">
        <v>5</v>
      </c>
      <c r="H3" s="14" t="s">
        <v>6</v>
      </c>
      <c r="I3" s="14"/>
      <c r="J3" s="14"/>
      <c r="K3" s="4"/>
    </row>
    <row r="4" s="1" customFormat="1" ht="40" customHeight="1" spans="1:12">
      <c r="A4" s="6" t="s">
        <v>7</v>
      </c>
      <c r="B4" s="6"/>
      <c r="C4" s="6"/>
      <c r="D4" s="7"/>
      <c r="E4" s="6" t="s">
        <v>8</v>
      </c>
      <c r="F4" s="6" t="s">
        <v>9</v>
      </c>
      <c r="G4" s="6" t="s">
        <v>10</v>
      </c>
      <c r="H4" s="6" t="s">
        <v>11</v>
      </c>
      <c r="I4" s="6" t="s">
        <v>12</v>
      </c>
      <c r="J4" s="7" t="s">
        <v>13</v>
      </c>
      <c r="K4" s="4"/>
      <c r="L4" s="4"/>
    </row>
    <row r="5" s="1" customFormat="1" ht="24" customHeight="1" spans="1:12">
      <c r="A5" s="6"/>
      <c r="B5" s="6"/>
      <c r="C5" s="6"/>
      <c r="D5" s="8" t="s">
        <v>14</v>
      </c>
      <c r="E5" s="15">
        <f>SUM(E6:E8)</f>
        <v>90</v>
      </c>
      <c r="F5" s="15">
        <f>E5</f>
        <v>90</v>
      </c>
      <c r="G5" s="15">
        <v>90</v>
      </c>
      <c r="H5" s="16">
        <v>10</v>
      </c>
      <c r="I5" s="27">
        <v>1</v>
      </c>
      <c r="J5" s="28">
        <v>10</v>
      </c>
      <c r="K5" s="4"/>
      <c r="L5" s="4"/>
    </row>
    <row r="6" s="1" customFormat="1" ht="24" customHeight="1" spans="1:12">
      <c r="A6" s="6"/>
      <c r="B6" s="6"/>
      <c r="C6" s="6"/>
      <c r="D6" s="9" t="s">
        <v>15</v>
      </c>
      <c r="E6" s="15">
        <v>90</v>
      </c>
      <c r="F6" s="15">
        <f>E6</f>
        <v>90</v>
      </c>
      <c r="G6" s="15">
        <f>F6</f>
        <v>90</v>
      </c>
      <c r="H6" s="16">
        <v>10</v>
      </c>
      <c r="I6" s="27">
        <v>1</v>
      </c>
      <c r="J6" s="28">
        <v>10</v>
      </c>
      <c r="K6" s="4"/>
      <c r="L6" s="4"/>
    </row>
    <row r="7" s="1" customFormat="1" ht="24" customHeight="1" spans="1:12">
      <c r="A7" s="6"/>
      <c r="B7" s="6"/>
      <c r="C7" s="6"/>
      <c r="D7" s="9" t="s">
        <v>16</v>
      </c>
      <c r="E7" s="15"/>
      <c r="F7" s="15"/>
      <c r="G7" s="17"/>
      <c r="H7" s="16"/>
      <c r="I7" s="29"/>
      <c r="J7" s="30"/>
      <c r="K7" s="4"/>
      <c r="L7" s="4"/>
    </row>
    <row r="8" s="1" customFormat="1" ht="24" customHeight="1" spans="1:12">
      <c r="A8" s="6"/>
      <c r="B8" s="6"/>
      <c r="C8" s="6"/>
      <c r="D8" s="10" t="s">
        <v>17</v>
      </c>
      <c r="E8" s="15"/>
      <c r="F8" s="15"/>
      <c r="G8" s="17"/>
      <c r="H8" s="16"/>
      <c r="I8" s="29"/>
      <c r="J8" s="28"/>
      <c r="K8" s="4"/>
      <c r="L8" s="4"/>
    </row>
    <row r="9" s="1" customFormat="1" ht="24" customHeight="1" spans="1:12">
      <c r="A9" s="6" t="s">
        <v>18</v>
      </c>
      <c r="B9" s="6" t="s">
        <v>19</v>
      </c>
      <c r="C9" s="6"/>
      <c r="D9" s="6"/>
      <c r="E9" s="6"/>
      <c r="F9" s="6"/>
      <c r="G9" s="6" t="s">
        <v>20</v>
      </c>
      <c r="H9" s="6"/>
      <c r="I9" s="6"/>
      <c r="J9" s="6"/>
      <c r="K9" s="4"/>
      <c r="L9" s="4"/>
    </row>
    <row r="10" s="1" customFormat="1" ht="171" customHeight="1" spans="1:12">
      <c r="A10" s="6"/>
      <c r="B10" s="9" t="s">
        <v>21</v>
      </c>
      <c r="C10" s="9"/>
      <c r="D10" s="9"/>
      <c r="E10" s="9"/>
      <c r="F10" s="9"/>
      <c r="G10" s="9" t="s">
        <v>22</v>
      </c>
      <c r="H10" s="9"/>
      <c r="I10" s="9"/>
      <c r="J10" s="9"/>
      <c r="K10" s="4"/>
      <c r="L10" s="4"/>
    </row>
    <row r="11" s="1" customFormat="1" ht="34.05" customHeight="1" spans="1:12">
      <c r="A11" s="6" t="s">
        <v>23</v>
      </c>
      <c r="B11" s="6" t="s">
        <v>24</v>
      </c>
      <c r="C11" s="7" t="s">
        <v>25</v>
      </c>
      <c r="D11" s="6" t="s">
        <v>26</v>
      </c>
      <c r="E11" s="6" t="s">
        <v>27</v>
      </c>
      <c r="F11" s="6"/>
      <c r="G11" s="6" t="s">
        <v>28</v>
      </c>
      <c r="H11" s="6" t="s">
        <v>11</v>
      </c>
      <c r="I11" s="6" t="s">
        <v>13</v>
      </c>
      <c r="J11" s="6" t="s">
        <v>29</v>
      </c>
      <c r="K11" s="4"/>
      <c r="L11" s="4"/>
    </row>
    <row r="12" s="1" customFormat="1" ht="46.95" customHeight="1" spans="1:12">
      <c r="A12" s="6"/>
      <c r="B12" s="6" t="s">
        <v>30</v>
      </c>
      <c r="C12" s="6" t="s">
        <v>31</v>
      </c>
      <c r="D12" s="6" t="s">
        <v>32</v>
      </c>
      <c r="E12" s="18" t="s">
        <v>33</v>
      </c>
      <c r="F12" s="18"/>
      <c r="G12" s="18" t="s">
        <v>34</v>
      </c>
      <c r="H12" s="19">
        <v>2</v>
      </c>
      <c r="I12" s="19">
        <v>2</v>
      </c>
      <c r="J12" s="18"/>
      <c r="K12" s="4"/>
      <c r="L12" s="4"/>
    </row>
    <row r="13" s="1" customFormat="1" ht="46.95" customHeight="1" spans="1:12">
      <c r="A13" s="6"/>
      <c r="B13" s="6"/>
      <c r="C13" s="6"/>
      <c r="D13" s="6" t="s">
        <v>35</v>
      </c>
      <c r="E13" s="20" t="s">
        <v>36</v>
      </c>
      <c r="F13" s="20"/>
      <c r="G13" s="18" t="s">
        <v>37</v>
      </c>
      <c r="H13" s="19">
        <v>2</v>
      </c>
      <c r="I13" s="19">
        <v>2</v>
      </c>
      <c r="J13" s="18"/>
      <c r="K13" s="4"/>
      <c r="L13" s="4"/>
    </row>
    <row r="14" s="1" customFormat="1" ht="205" customHeight="1" spans="1:12">
      <c r="A14" s="6"/>
      <c r="B14" s="6"/>
      <c r="C14" s="6"/>
      <c r="D14" s="6" t="s">
        <v>38</v>
      </c>
      <c r="E14" s="20" t="s">
        <v>39</v>
      </c>
      <c r="F14" s="20"/>
      <c r="G14" s="18"/>
      <c r="H14" s="19">
        <v>2</v>
      </c>
      <c r="I14" s="19">
        <v>0</v>
      </c>
      <c r="J14" s="25" t="s">
        <v>40</v>
      </c>
      <c r="K14" s="4"/>
      <c r="L14" s="4"/>
    </row>
    <row r="15" s="1" customFormat="1" ht="46.95" customHeight="1" spans="1:12">
      <c r="A15" s="6"/>
      <c r="B15" s="6"/>
      <c r="C15" s="6"/>
      <c r="D15" s="6" t="s">
        <v>41</v>
      </c>
      <c r="E15" s="20" t="s">
        <v>42</v>
      </c>
      <c r="F15" s="20"/>
      <c r="G15" s="18" t="s">
        <v>43</v>
      </c>
      <c r="H15" s="19">
        <v>2</v>
      </c>
      <c r="I15" s="19">
        <v>2</v>
      </c>
      <c r="J15" s="18"/>
      <c r="K15" s="4"/>
      <c r="L15" s="4"/>
    </row>
    <row r="16" s="1" customFormat="1" ht="46.95" customHeight="1" spans="1:12">
      <c r="A16" s="6"/>
      <c r="B16" s="6"/>
      <c r="C16" s="6"/>
      <c r="D16" s="6" t="s">
        <v>44</v>
      </c>
      <c r="E16" s="20" t="s">
        <v>45</v>
      </c>
      <c r="F16" s="20"/>
      <c r="G16" s="18" t="s">
        <v>46</v>
      </c>
      <c r="H16" s="19">
        <v>2</v>
      </c>
      <c r="I16" s="19">
        <v>2</v>
      </c>
      <c r="J16" s="18"/>
      <c r="K16" s="4"/>
      <c r="L16" s="4"/>
    </row>
    <row r="17" s="1" customFormat="1" ht="46.95" customHeight="1" spans="1:12">
      <c r="A17" s="6"/>
      <c r="B17" s="6"/>
      <c r="C17" s="6"/>
      <c r="D17" s="6" t="s">
        <v>47</v>
      </c>
      <c r="E17" s="20" t="s">
        <v>48</v>
      </c>
      <c r="F17" s="20"/>
      <c r="G17" s="18" t="s">
        <v>49</v>
      </c>
      <c r="H17" s="19">
        <v>1</v>
      </c>
      <c r="I17" s="19">
        <v>1</v>
      </c>
      <c r="J17" s="18"/>
      <c r="K17" s="4"/>
      <c r="L17" s="4"/>
    </row>
    <row r="18" s="1" customFormat="1" ht="46.95" customHeight="1" spans="1:12">
      <c r="A18" s="6"/>
      <c r="B18" s="6"/>
      <c r="C18" s="6"/>
      <c r="D18" s="6" t="s">
        <v>50</v>
      </c>
      <c r="E18" s="20" t="s">
        <v>51</v>
      </c>
      <c r="F18" s="20"/>
      <c r="G18" s="18" t="s">
        <v>52</v>
      </c>
      <c r="H18" s="19">
        <v>2</v>
      </c>
      <c r="I18" s="19">
        <v>2</v>
      </c>
      <c r="J18" s="18"/>
      <c r="K18" s="4"/>
      <c r="L18" s="4"/>
    </row>
    <row r="19" s="1" customFormat="1" ht="46.95" customHeight="1" spans="1:12">
      <c r="A19" s="6"/>
      <c r="B19" s="6"/>
      <c r="C19" s="6"/>
      <c r="D19" s="6" t="s">
        <v>53</v>
      </c>
      <c r="E19" s="20" t="s">
        <v>54</v>
      </c>
      <c r="F19" s="20"/>
      <c r="G19" s="18" t="s">
        <v>55</v>
      </c>
      <c r="H19" s="19">
        <v>2</v>
      </c>
      <c r="I19" s="19">
        <v>2</v>
      </c>
      <c r="J19" s="18"/>
      <c r="K19" s="4"/>
      <c r="L19" s="4"/>
    </row>
    <row r="20" s="1" customFormat="1" ht="60" customHeight="1" spans="1:12">
      <c r="A20" s="6"/>
      <c r="B20" s="6"/>
      <c r="C20" s="11" t="s">
        <v>56</v>
      </c>
      <c r="D20" s="6" t="s">
        <v>57</v>
      </c>
      <c r="E20" s="18" t="s">
        <v>58</v>
      </c>
      <c r="F20" s="18"/>
      <c r="G20" s="18" t="s">
        <v>59</v>
      </c>
      <c r="H20" s="19">
        <v>8</v>
      </c>
      <c r="I20" s="19">
        <v>8</v>
      </c>
      <c r="J20" s="18"/>
      <c r="K20" s="4"/>
      <c r="L20" s="4"/>
    </row>
    <row r="21" s="1" customFormat="1" ht="63" customHeight="1" spans="1:12">
      <c r="A21" s="6"/>
      <c r="B21" s="6"/>
      <c r="C21" s="12"/>
      <c r="D21" s="6" t="s">
        <v>60</v>
      </c>
      <c r="E21" s="21" t="s">
        <v>58</v>
      </c>
      <c r="F21" s="22"/>
      <c r="G21" s="18" t="s">
        <v>61</v>
      </c>
      <c r="H21" s="19">
        <v>7</v>
      </c>
      <c r="I21" s="19">
        <v>7</v>
      </c>
      <c r="J21" s="18"/>
      <c r="K21" s="4"/>
      <c r="L21" s="4"/>
    </row>
    <row r="22" s="1" customFormat="1" ht="46.95" customHeight="1" spans="1:12">
      <c r="A22" s="6"/>
      <c r="B22" s="6"/>
      <c r="C22" s="6" t="s">
        <v>62</v>
      </c>
      <c r="D22" s="6" t="s">
        <v>63</v>
      </c>
      <c r="E22" s="18" t="s">
        <v>64</v>
      </c>
      <c r="F22" s="18"/>
      <c r="G22" s="18" t="s">
        <v>64</v>
      </c>
      <c r="H22" s="19">
        <v>15</v>
      </c>
      <c r="I22" s="19">
        <v>15</v>
      </c>
      <c r="J22" s="18"/>
      <c r="K22" s="4"/>
      <c r="L22" s="4"/>
    </row>
    <row r="23" s="1" customFormat="1" ht="46.95" customHeight="1" spans="1:12">
      <c r="A23" s="6"/>
      <c r="B23" s="11" t="s">
        <v>65</v>
      </c>
      <c r="C23" s="11" t="s">
        <v>66</v>
      </c>
      <c r="D23" s="6" t="s">
        <v>67</v>
      </c>
      <c r="E23" s="23" t="s">
        <v>68</v>
      </c>
      <c r="F23" s="24"/>
      <c r="G23" s="18" t="s">
        <v>69</v>
      </c>
      <c r="H23" s="19">
        <v>7</v>
      </c>
      <c r="I23" s="19">
        <v>7</v>
      </c>
      <c r="J23" s="18"/>
      <c r="K23" s="4"/>
      <c r="L23" s="4"/>
    </row>
    <row r="24" s="1" customFormat="1" ht="46.95" customHeight="1" spans="1:12">
      <c r="A24" s="6"/>
      <c r="B24" s="13"/>
      <c r="C24" s="13"/>
      <c r="D24" s="6" t="s">
        <v>70</v>
      </c>
      <c r="E24" s="23" t="s">
        <v>71</v>
      </c>
      <c r="F24" s="24"/>
      <c r="G24" s="18" t="s">
        <v>72</v>
      </c>
      <c r="H24" s="19">
        <v>8</v>
      </c>
      <c r="I24" s="19">
        <v>8</v>
      </c>
      <c r="J24" s="18"/>
      <c r="K24" s="4"/>
      <c r="L24" s="4"/>
    </row>
    <row r="25" s="1" customFormat="1" ht="112" customHeight="1" spans="1:12">
      <c r="A25" s="6"/>
      <c r="B25" s="11" t="s">
        <v>73</v>
      </c>
      <c r="C25" s="11" t="s">
        <v>74</v>
      </c>
      <c r="D25" s="6" t="s">
        <v>75</v>
      </c>
      <c r="E25" s="18" t="s">
        <v>76</v>
      </c>
      <c r="F25" s="18"/>
      <c r="G25" s="25" t="s">
        <v>77</v>
      </c>
      <c r="H25" s="19">
        <v>10</v>
      </c>
      <c r="I25" s="19">
        <v>9</v>
      </c>
      <c r="J25" s="25" t="s">
        <v>78</v>
      </c>
      <c r="K25" s="4"/>
      <c r="L25" s="4"/>
    </row>
    <row r="26" s="1" customFormat="1" ht="120" customHeight="1" spans="1:12">
      <c r="A26" s="6"/>
      <c r="B26" s="13"/>
      <c r="C26" s="13"/>
      <c r="D26" s="6" t="s">
        <v>79</v>
      </c>
      <c r="E26" s="23" t="s">
        <v>80</v>
      </c>
      <c r="F26" s="24"/>
      <c r="G26" s="25" t="s">
        <v>81</v>
      </c>
      <c r="H26" s="19">
        <v>5</v>
      </c>
      <c r="I26" s="19">
        <v>5</v>
      </c>
      <c r="J26" s="18"/>
      <c r="K26" s="4"/>
      <c r="L26" s="4"/>
    </row>
    <row r="27" s="1" customFormat="1" ht="124" customHeight="1" spans="1:12">
      <c r="A27" s="6"/>
      <c r="B27" s="13"/>
      <c r="C27" s="12"/>
      <c r="D27" s="6" t="s">
        <v>82</v>
      </c>
      <c r="E27" s="23" t="s">
        <v>76</v>
      </c>
      <c r="F27" s="24"/>
      <c r="G27" s="25" t="s">
        <v>83</v>
      </c>
      <c r="H27" s="19">
        <v>5</v>
      </c>
      <c r="I27" s="19">
        <v>5</v>
      </c>
      <c r="J27" s="18"/>
      <c r="K27" s="4"/>
      <c r="L27" s="4"/>
    </row>
    <row r="28" s="1" customFormat="1" ht="81" customHeight="1" spans="1:12">
      <c r="A28" s="6"/>
      <c r="B28" s="6" t="s">
        <v>84</v>
      </c>
      <c r="C28" s="6" t="s">
        <v>85</v>
      </c>
      <c r="D28" s="6" t="s">
        <v>86</v>
      </c>
      <c r="E28" s="18" t="s">
        <v>87</v>
      </c>
      <c r="F28" s="18"/>
      <c r="G28" s="26">
        <v>0.95</v>
      </c>
      <c r="H28" s="19">
        <v>10</v>
      </c>
      <c r="I28" s="19">
        <v>8</v>
      </c>
      <c r="J28" s="25" t="s">
        <v>88</v>
      </c>
      <c r="K28" s="4"/>
      <c r="L28" s="4"/>
    </row>
    <row r="29" s="1" customFormat="1" ht="27" customHeight="1" spans="1:12">
      <c r="A29" s="6" t="s">
        <v>89</v>
      </c>
      <c r="B29" s="6"/>
      <c r="C29" s="6"/>
      <c r="D29" s="6"/>
      <c r="E29" s="6"/>
      <c r="F29" s="6"/>
      <c r="G29" s="6"/>
      <c r="H29" s="16">
        <f>SUM(H12:H28)+H5</f>
        <v>100</v>
      </c>
      <c r="I29" s="31">
        <f>SUM(I12:I28)+J5</f>
        <v>95</v>
      </c>
      <c r="J29" s="32"/>
      <c r="K29" s="4"/>
      <c r="L29" s="4"/>
    </row>
    <row r="30" s="1" customFormat="1" ht="138" customHeight="1" spans="1:12">
      <c r="A30" s="9" t="s">
        <v>90</v>
      </c>
      <c r="B30" s="10"/>
      <c r="C30" s="10"/>
      <c r="D30" s="10"/>
      <c r="E30" s="10"/>
      <c r="F30" s="10"/>
      <c r="G30" s="10"/>
      <c r="H30" s="10"/>
      <c r="I30" s="10"/>
      <c r="J30" s="10"/>
      <c r="K30" s="4"/>
      <c r="L30" s="4"/>
    </row>
    <row r="31" spans="12:12">
      <c r="L31" s="4"/>
    </row>
    <row r="32" spans="12:12">
      <c r="L32" s="4"/>
    </row>
    <row r="33" spans="12:12">
      <c r="L33" s="4"/>
    </row>
    <row r="34" spans="12:12">
      <c r="L34" s="4"/>
    </row>
  </sheetData>
  <mergeCells count="40">
    <mergeCell ref="A1:J1"/>
    <mergeCell ref="A2:C2"/>
    <mergeCell ref="D2:J2"/>
    <mergeCell ref="A3:C3"/>
    <mergeCell ref="D3:F3"/>
    <mergeCell ref="H3:J3"/>
    <mergeCell ref="B9:F9"/>
    <mergeCell ref="G9:J9"/>
    <mergeCell ref="B10:F10"/>
    <mergeCell ref="G10:J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A29:G29"/>
    <mergeCell ref="A30:J30"/>
    <mergeCell ref="A9:A10"/>
    <mergeCell ref="A11:A28"/>
    <mergeCell ref="B12:B22"/>
    <mergeCell ref="B23:B24"/>
    <mergeCell ref="B25:B27"/>
    <mergeCell ref="C12:C19"/>
    <mergeCell ref="C20:C21"/>
    <mergeCell ref="C23:C24"/>
    <mergeCell ref="C25:C27"/>
    <mergeCell ref="A4:C8"/>
  </mergeCells>
  <pageMargins left="0.751388888888889" right="0.751388888888889" top="1" bottom="1" header="0.511805555555556" footer="0.511805555555556"/>
  <pageSetup paperSize="9" scale="60"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Reno</cp:lastModifiedBy>
  <dcterms:created xsi:type="dcterms:W3CDTF">2024-04-20T00:55:00Z</dcterms:created>
  <dcterms:modified xsi:type="dcterms:W3CDTF">2025-08-25T21:56:03Z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2052-7.5.1.8994</vt:lpwstr>
  </property>
  <property fmtid="{D5CDD505-2E9C-101B-9397-08002B2CF9AE}" pid="3" name="ICV">
    <vt:lpwstr>4131F3F940A2C771736BAC6802FDB8AE_43</vt:lpwstr>
  </property>
</Properties>
</file>