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2" sheetId="7" r:id="rId1"/>
  </sheets>
  <calcPr calcId="144525"/>
</workbook>
</file>

<file path=xl/sharedStrings.xml><?xml version="1.0" encoding="utf-8"?>
<sst xmlns="http://schemas.openxmlformats.org/spreadsheetml/2006/main" count="61" uniqueCount="58">
  <si>
    <r>
      <rPr>
        <sz val="18"/>
        <rFont val="方正小标宋简体"/>
        <charset val="134"/>
      </rPr>
      <t xml:space="preserve">项目支出绩效自评表
</t>
    </r>
    <r>
      <rPr>
        <sz val="18"/>
        <rFont val="仿宋_GB2312"/>
        <charset val="134"/>
      </rPr>
      <t>（2024年度）</t>
    </r>
  </si>
  <si>
    <t>项目名称</t>
  </si>
  <si>
    <t>北京离退休干部权益保障工作经费</t>
  </si>
  <si>
    <t>主管部门</t>
  </si>
  <si>
    <t>中共北京市委老干部局</t>
  </si>
  <si>
    <t>实施单位</t>
  </si>
  <si>
    <t>中共北京市委老干部局(本级)</t>
  </si>
  <si>
    <t>项目资金（万元）</t>
  </si>
  <si>
    <t>年初预算数</t>
  </si>
  <si>
    <t>全年预算数</t>
  </si>
  <si>
    <t>全年执行数</t>
  </si>
  <si>
    <t>分值</t>
  </si>
  <si>
    <t>执行率</t>
  </si>
  <si>
    <t>得分</t>
  </si>
  <si>
    <t>年度资金总额</t>
  </si>
  <si>
    <t>其中:当年财政拨款</t>
  </si>
  <si>
    <r>
      <rPr>
        <sz val="12"/>
        <rFont val="宋体"/>
        <charset val="134"/>
      </rPr>
      <t xml:space="preserve">       </t>
    </r>
    <r>
      <rPr>
        <sz val="12"/>
        <rFont val="宋体"/>
        <charset val="134"/>
      </rPr>
      <t>上年结转资金</t>
    </r>
  </si>
  <si>
    <r>
      <rPr>
        <sz val="12"/>
        <rFont val="宋体"/>
        <charset val="134"/>
      </rPr>
      <t xml:space="preserve">       </t>
    </r>
    <r>
      <rPr>
        <sz val="12"/>
        <rFont val="宋体"/>
        <charset val="134"/>
      </rPr>
      <t>其他资金</t>
    </r>
  </si>
  <si>
    <t>年度总体目标</t>
  </si>
  <si>
    <t>预期目标</t>
  </si>
  <si>
    <t>实际完成情况</t>
  </si>
  <si>
    <t>为深入落实习近平总书记关于老干部工作和老龄工作的重要指示精神，大力倡导积极老龄观、健康老龄化，进一步做好本市离退休干部服务管理工作，不断提高广大离退休干部自主健康意识、倡导健康生活方式、提升健康素养水平。</t>
  </si>
  <si>
    <t>举办6期北京市离退休干部健康大讲堂，进一步提高广大离退休干部自主健康意识，提升健康素养水平。</t>
  </si>
  <si>
    <t>绩效指标</t>
  </si>
  <si>
    <t>一级指标</t>
  </si>
  <si>
    <t>二级指标</t>
  </si>
  <si>
    <t>三级指标</t>
  </si>
  <si>
    <t>年度指标值</t>
  </si>
  <si>
    <t>实际完成值</t>
  </si>
  <si>
    <t>偏差原因分析及改进
措施</t>
  </si>
  <si>
    <t>产出指标</t>
  </si>
  <si>
    <t>数量指标</t>
  </si>
  <si>
    <t>北京市离退休干部及广大老年市民可通过网络直播观看</t>
  </si>
  <si>
    <t>≥40000人/次</t>
  </si>
  <si>
    <t>200000人/次</t>
  </si>
  <si>
    <t>质量指标</t>
  </si>
  <si>
    <t>系统地传授医学科普知识，包括老年人常见疾病的预防、治疗和康复，合理饮食、运动健身、心理健康等方面的知识。</t>
  </si>
  <si>
    <t>6期/年</t>
  </si>
  <si>
    <t>6期</t>
  </si>
  <si>
    <t>时效指标</t>
  </si>
  <si>
    <t>网络直播即时</t>
  </si>
  <si>
    <t>即时</t>
  </si>
  <si>
    <t>即时直播</t>
  </si>
  <si>
    <t>成本指标</t>
  </si>
  <si>
    <t>经济成本指标</t>
  </si>
  <si>
    <t>全年预算12万元</t>
  </si>
  <si>
    <t>≥12万元</t>
  </si>
  <si>
    <t>12万元</t>
  </si>
  <si>
    <t>效益指标</t>
  </si>
  <si>
    <t>社会效益指标</t>
  </si>
  <si>
    <t>不断提高广大离退休干部自主健康意识、倡导健康生活方式、提升健康素养水平。</t>
  </si>
  <si>
    <t>达到预期目标，有效提升老干部的健康水平</t>
  </si>
  <si>
    <t>满意度指标</t>
  </si>
  <si>
    <t>服务对象满意度指标</t>
  </si>
  <si>
    <t>服务对象满意度</t>
  </si>
  <si>
    <t>≥95%</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</si>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</sst>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9">
    <numFmt numFmtId="176" formatCode="0.00_);[Red]\(0.00\)"/>
    <numFmt numFmtId="177" formatCode="#,##0_ "/>
    <numFmt numFmtId="178" formatCode="0_);[Red]\(0\)"/>
    <numFmt numFmtId="179" formatCode="0.000000_ "/>
    <numFmt numFmtId="42" formatCode="_ &quot;￥&quot;* #,##0_ ;_ &quot;￥&quot;* \-#,##0_ ;_ &quot;￥&quot;* &quot;-&quot;_ ;_ @_ "/>
    <numFmt numFmtId="180" formatCode="#,##0.00_ "/>
    <numFmt numFmtId="43" formatCode="_ * #,##0.00_ ;_ * \-#,##0.00_ ;_ * &quot;-&quot;??_ ;_ @_ "/>
    <numFmt numFmtId="41" formatCode="_ * #,##0_ ;_ * \-#,##0_ ;_ * &quot;-&quot;_ ;_ @_ "/>
    <numFmt numFmtId="44" formatCode="_ &quot;￥&quot;* #,##0.00_ ;_ &quot;￥&quot;* \-#,##0.00_ ;_ &quot;￥&quot;* &quot;-&quot;??_ ;_ @_ "/>
  </numFmts>
  <fonts count="26">
    <font>
      <sz val="11"/>
      <color indexed="8"/>
      <name val="宋体"/>
      <charset val="134"/>
      <scheme val="minor"/>
    </font>
    <font>
      <sz val="12"/>
      <name val="宋体"/>
      <charset val="134"/>
    </font>
    <font>
      <sz val="12"/>
      <color rgb="FFFF0000"/>
      <name val="宋体"/>
      <charset val="134"/>
    </font>
    <font>
      <sz val="18"/>
      <name val="方正小标宋简体"/>
      <charset val="134"/>
    </font>
    <font>
      <sz val="12"/>
      <color rgb="FF000000"/>
      <name val="宋体"/>
      <charset val="134"/>
    </font>
    <font>
      <sz val="11"/>
      <color theme="0"/>
      <name val="宋体"/>
      <charset val="0"/>
      <scheme val="minor"/>
    </font>
    <font>
      <sz val="11"/>
      <color theme="1"/>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sz val="11"/>
      <color theme="1"/>
      <name val="宋体"/>
      <charset val="134"/>
      <scheme val="minor"/>
    </font>
    <font>
      <b/>
      <sz val="11"/>
      <color rgb="FFFA7D00"/>
      <name val="宋体"/>
      <charset val="0"/>
      <scheme val="minor"/>
    </font>
    <font>
      <b/>
      <sz val="15"/>
      <color theme="3"/>
      <name val="宋体"/>
      <charset val="134"/>
      <scheme val="minor"/>
    </font>
    <font>
      <i/>
      <sz val="11"/>
      <color rgb="FF7F7F7F"/>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sz val="11"/>
      <color rgb="FFFF0000"/>
      <name val="宋体"/>
      <charset val="0"/>
      <scheme val="minor"/>
    </font>
    <font>
      <sz val="11"/>
      <color rgb="FF3F3F76"/>
      <name val="宋体"/>
      <charset val="0"/>
      <scheme val="minor"/>
    </font>
    <font>
      <b/>
      <sz val="11"/>
      <color theme="1"/>
      <name val="宋体"/>
      <charset val="0"/>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1"/>
      <color rgb="FF3F3F3F"/>
      <name val="宋体"/>
      <charset val="0"/>
      <scheme val="minor"/>
    </font>
    <font>
      <sz val="11"/>
      <color rgb="FFFA7D00"/>
      <name val="宋体"/>
      <charset val="0"/>
      <scheme val="minor"/>
    </font>
    <font>
      <sz val="18"/>
      <name val="仿宋_GB2312"/>
      <charset val="134"/>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
      <patternFill patternType="solid">
        <fgColor rgb="FFC6EFCE"/>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4" tint="0.599993896298105"/>
        <bgColor indexed="64"/>
      </patternFill>
    </fill>
    <fill>
      <patternFill patternType="solid">
        <fgColor theme="9"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7"/>
        <bgColor indexed="64"/>
      </patternFill>
    </fill>
  </fills>
  <borders count="11">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0" fontId="6" fillId="14"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5" fillId="19"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5" fillId="13"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8" fillId="0" borderId="4" applyNumberFormat="false" applyFill="false" applyAlignment="false" applyProtection="false">
      <alignment vertical="center"/>
    </xf>
    <xf numFmtId="0" fontId="13" fillId="0" borderId="0" applyNumberFormat="false" applyFill="false" applyBorder="false" applyAlignment="false" applyProtection="false">
      <alignment vertical="center"/>
    </xf>
    <xf numFmtId="0" fontId="19" fillId="0" borderId="7" applyNumberFormat="false" applyFill="false" applyAlignment="false" applyProtection="false">
      <alignment vertical="center"/>
    </xf>
    <xf numFmtId="9" fontId="10" fillId="0" borderId="0" applyFont="false" applyFill="false" applyBorder="false" applyAlignment="false" applyProtection="false">
      <alignment vertical="center"/>
    </xf>
    <xf numFmtId="43" fontId="10" fillId="0" borderId="0" applyFont="false" applyFill="false" applyBorder="false" applyAlignment="false" applyProtection="false">
      <alignment vertical="center"/>
    </xf>
    <xf numFmtId="0" fontId="16" fillId="0" borderId="6" applyNumberFormat="false" applyFill="false" applyAlignment="false" applyProtection="false">
      <alignment vertical="center"/>
    </xf>
    <xf numFmtId="42" fontId="10" fillId="0" borderId="0" applyFont="false" applyFill="false" applyBorder="false" applyAlignment="false" applyProtection="false">
      <alignment vertical="center"/>
    </xf>
    <xf numFmtId="0" fontId="5" fillId="10"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22" borderId="0" applyNumberFormat="false" applyBorder="false" applyAlignment="false" applyProtection="false">
      <alignment vertical="center"/>
    </xf>
    <xf numFmtId="0" fontId="5" fillId="23" borderId="0" applyNumberFormat="false" applyBorder="false" applyAlignment="false" applyProtection="false">
      <alignment vertical="center"/>
    </xf>
    <xf numFmtId="0" fontId="12" fillId="0" borderId="6"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6" fillId="24"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6" fillId="16" borderId="0" applyNumberFormat="false" applyBorder="false" applyAlignment="false" applyProtection="false">
      <alignment vertical="center"/>
    </xf>
    <xf numFmtId="0" fontId="11" fillId="11" borderId="5" applyNumberFormat="false" applyAlignment="false" applyProtection="false">
      <alignment vertical="center"/>
    </xf>
    <xf numFmtId="0" fontId="20"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5" fillId="32" borderId="0" applyNumberFormat="false" applyBorder="false" applyAlignment="false" applyProtection="false">
      <alignment vertical="center"/>
    </xf>
    <xf numFmtId="0" fontId="6" fillId="26" borderId="0" applyNumberFormat="false" applyBorder="false" applyAlignment="false" applyProtection="false">
      <alignment vertical="center"/>
    </xf>
    <xf numFmtId="0" fontId="5" fillId="28" borderId="0" applyNumberFormat="false" applyBorder="false" applyAlignment="false" applyProtection="false">
      <alignment vertical="center"/>
    </xf>
    <xf numFmtId="0" fontId="18" fillId="21" borderId="5" applyNumberFormat="false" applyAlignment="false" applyProtection="false">
      <alignment vertical="center"/>
    </xf>
    <xf numFmtId="0" fontId="23" fillId="11" borderId="9" applyNumberFormat="false" applyAlignment="false" applyProtection="false">
      <alignment vertical="center"/>
    </xf>
    <xf numFmtId="0" fontId="22" fillId="31" borderId="8" applyNumberFormat="false" applyAlignment="false" applyProtection="false">
      <alignment vertical="center"/>
    </xf>
    <xf numFmtId="0" fontId="24" fillId="0" borderId="10" applyNumberFormat="false" applyFill="false" applyAlignment="false" applyProtection="false">
      <alignment vertical="center"/>
    </xf>
    <xf numFmtId="0" fontId="5" fillId="29" borderId="0" applyNumberFormat="false" applyBorder="false" applyAlignment="false" applyProtection="false">
      <alignment vertical="center"/>
    </xf>
    <xf numFmtId="0" fontId="5" fillId="30" borderId="0" applyNumberFormat="false" applyBorder="false" applyAlignment="false" applyProtection="false">
      <alignment vertical="center"/>
    </xf>
    <xf numFmtId="0" fontId="10" fillId="9" borderId="3"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5" fillId="15"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5" fillId="8" borderId="0" applyNumberFormat="false" applyBorder="false" applyAlignment="false" applyProtection="false">
      <alignment vertical="center"/>
    </xf>
    <xf numFmtId="0" fontId="7"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21" fillId="25" borderId="0" applyNumberFormat="false" applyBorder="false" applyAlignment="false" applyProtection="false">
      <alignment vertical="center"/>
    </xf>
    <xf numFmtId="0" fontId="5" fillId="5"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5" fillId="4" borderId="0" applyNumberFormat="false" applyBorder="false" applyAlignment="false" applyProtection="false">
      <alignment vertical="center"/>
    </xf>
    <xf numFmtId="0" fontId="6" fillId="3" borderId="0" applyNumberFormat="false" applyBorder="false" applyAlignment="false" applyProtection="false">
      <alignment vertical="center"/>
    </xf>
    <xf numFmtId="0" fontId="5" fillId="2" borderId="0" applyNumberFormat="false" applyBorder="false" applyAlignment="false" applyProtection="false">
      <alignment vertical="center"/>
    </xf>
  </cellStyleXfs>
  <cellXfs count="25">
    <xf numFmtId="0" fontId="0" fillId="0" borderId="0" xfId="0" applyFont="true">
      <alignment vertical="center"/>
    </xf>
    <xf numFmtId="0" fontId="1" fillId="0" borderId="0" xfId="0" applyFont="true" applyFill="true" applyBorder="true" applyAlignment="true">
      <alignment vertical="center"/>
    </xf>
    <xf numFmtId="0" fontId="1" fillId="0" borderId="0" xfId="0" applyFont="true" applyFill="true" applyBorder="true" applyAlignment="true">
      <alignment vertical="center" wrapText="true"/>
    </xf>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justify" vertical="center"/>
    </xf>
    <xf numFmtId="0" fontId="3"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1" xfId="0" applyFont="true" applyFill="true" applyBorder="true" applyAlignment="true">
      <alignment horizontal="center" vertical="center"/>
    </xf>
    <xf numFmtId="0" fontId="1" fillId="0" borderId="1" xfId="0" applyFont="true" applyFill="true" applyBorder="true" applyAlignment="true">
      <alignment horizontal="left" vertical="center" wrapText="true"/>
    </xf>
    <xf numFmtId="0" fontId="1" fillId="0" borderId="2" xfId="0" applyFont="true" applyFill="true" applyBorder="true" applyAlignment="true">
      <alignment horizontal="center" vertical="center" wrapText="true"/>
    </xf>
    <xf numFmtId="0" fontId="1" fillId="0" borderId="1" xfId="0" applyFont="true" applyFill="true" applyBorder="true" applyAlignment="true">
      <alignment horizontal="left" vertical="center"/>
    </xf>
    <xf numFmtId="0" fontId="4" fillId="0" borderId="1" xfId="0" applyFont="true" applyFill="true" applyBorder="true" applyAlignment="true">
      <alignment horizontal="center" vertical="center" wrapText="true"/>
    </xf>
    <xf numFmtId="179" fontId="1" fillId="0" borderId="1" xfId="0" applyNumberFormat="true" applyFont="true" applyFill="true" applyBorder="true" applyAlignment="true">
      <alignment horizontal="center" vertical="center"/>
    </xf>
    <xf numFmtId="178" fontId="1" fillId="0" borderId="1" xfId="0" applyNumberFormat="true" applyFont="true" applyFill="true" applyBorder="true" applyAlignment="true">
      <alignment horizontal="center" vertical="center"/>
    </xf>
    <xf numFmtId="179" fontId="1" fillId="0" borderId="1" xfId="0" applyNumberFormat="true" applyFont="true" applyFill="true" applyBorder="true" applyAlignment="true">
      <alignment horizontal="right" vertical="center"/>
    </xf>
    <xf numFmtId="0" fontId="1" fillId="0" borderId="2"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wrapText="true"/>
    </xf>
    <xf numFmtId="0" fontId="1" fillId="0" borderId="1" xfId="0" applyNumberFormat="true" applyFont="true" applyFill="true" applyBorder="true" applyAlignment="true">
      <alignment horizontal="center" vertical="center"/>
    </xf>
    <xf numFmtId="9" fontId="1" fillId="0" borderId="1" xfId="0" applyNumberFormat="true" applyFont="true" applyFill="true" applyBorder="true" applyAlignment="true">
      <alignment horizontal="center" vertical="center" wrapText="true"/>
    </xf>
    <xf numFmtId="10" fontId="1" fillId="0" borderId="1" xfId="0" applyNumberFormat="true" applyFont="true" applyFill="true" applyBorder="true" applyAlignment="true">
      <alignment horizontal="center" vertical="center"/>
    </xf>
    <xf numFmtId="180" fontId="1" fillId="0" borderId="1" xfId="0" applyNumberFormat="true" applyFont="true" applyFill="true" applyBorder="true" applyAlignment="true">
      <alignment horizontal="center" vertical="center" wrapText="true"/>
    </xf>
    <xf numFmtId="9" fontId="1" fillId="0" borderId="1" xfId="0" applyNumberFormat="true" applyFont="true" applyFill="true" applyBorder="true" applyAlignment="true">
      <alignment horizontal="center" vertical="center"/>
    </xf>
    <xf numFmtId="177" fontId="1" fillId="0" borderId="1" xfId="0" applyNumberFormat="true" applyFont="true" applyFill="true" applyBorder="true" applyAlignment="true">
      <alignment horizontal="center" vertical="center" wrapText="true"/>
    </xf>
    <xf numFmtId="176" fontId="1" fillId="0" borderId="1" xfId="0" applyNumberFormat="true" applyFont="true" applyFill="true" applyBorder="true" applyAlignment="true">
      <alignment horizontal="center" vertical="center"/>
    </xf>
    <xf numFmtId="180" fontId="1" fillId="0" borderId="1" xfId="0" applyNumberFormat="true" applyFont="true" applyFill="true" applyBorder="true" applyAlignment="true">
      <alignment vertical="center"/>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L23"/>
  <sheetViews>
    <sheetView tabSelected="1" workbookViewId="0">
      <selection activeCell="G6" sqref="G6:J6"/>
    </sheetView>
  </sheetViews>
  <sheetFormatPr defaultColWidth="9" defaultRowHeight="14.25"/>
  <cols>
    <col min="1" max="1" width="3.7" style="2" customWidth="true"/>
    <col min="2" max="2" width="9.76666666666667" style="1" customWidth="true"/>
    <col min="3" max="3" width="17.8166666666667" style="1" customWidth="true"/>
    <col min="4" max="4" width="30.6" style="3" customWidth="true"/>
    <col min="5" max="5" width="13.1083333333333" style="3"/>
    <col min="6" max="6" width="13.9083333333333" style="3" customWidth="true"/>
    <col min="7" max="7" width="22.1" style="1" customWidth="true"/>
    <col min="8" max="8" width="10" style="1" customWidth="true"/>
    <col min="9" max="9" width="9.5" style="1" customWidth="true"/>
    <col min="10" max="10" width="22.625" style="1" customWidth="true"/>
    <col min="11" max="11" width="22.3833333333333" style="4" customWidth="true"/>
    <col min="12" max="16384" width="9" style="1"/>
  </cols>
  <sheetData>
    <row r="1" s="1" customFormat="true" ht="60" customHeight="true" spans="1:11">
      <c r="A1" s="5" t="s">
        <v>0</v>
      </c>
      <c r="B1" s="5"/>
      <c r="C1" s="5"/>
      <c r="D1" s="5"/>
      <c r="E1" s="5"/>
      <c r="F1" s="5"/>
      <c r="G1" s="5"/>
      <c r="H1" s="5"/>
      <c r="I1" s="5"/>
      <c r="J1" s="5"/>
      <c r="K1" s="4"/>
    </row>
    <row r="2" s="1" customFormat="true" ht="24" customHeight="true" spans="1:11">
      <c r="A2" s="6" t="s">
        <v>1</v>
      </c>
      <c r="B2" s="7"/>
      <c r="C2" s="7"/>
      <c r="D2" s="7" t="s">
        <v>2</v>
      </c>
      <c r="E2" s="7"/>
      <c r="F2" s="7"/>
      <c r="G2" s="7"/>
      <c r="H2" s="7"/>
      <c r="I2" s="7"/>
      <c r="J2" s="7"/>
      <c r="K2" s="4"/>
    </row>
    <row r="3" s="1" customFormat="true" ht="24" customHeight="true" spans="1:11">
      <c r="A3" s="6" t="s">
        <v>3</v>
      </c>
      <c r="B3" s="7"/>
      <c r="C3" s="7"/>
      <c r="D3" s="6" t="s">
        <v>4</v>
      </c>
      <c r="E3" s="6"/>
      <c r="F3" s="6"/>
      <c r="G3" s="7" t="s">
        <v>5</v>
      </c>
      <c r="H3" s="11" t="s">
        <v>6</v>
      </c>
      <c r="I3" s="11"/>
      <c r="J3" s="11"/>
      <c r="K3" s="4"/>
    </row>
    <row r="4" s="1" customFormat="true" ht="27" customHeight="true" spans="1:12">
      <c r="A4" s="6" t="s">
        <v>7</v>
      </c>
      <c r="B4" s="6"/>
      <c r="C4" s="6"/>
      <c r="D4" s="7"/>
      <c r="E4" s="6" t="s">
        <v>8</v>
      </c>
      <c r="F4" s="6" t="s">
        <v>9</v>
      </c>
      <c r="G4" s="6" t="s">
        <v>10</v>
      </c>
      <c r="H4" s="6" t="s">
        <v>11</v>
      </c>
      <c r="I4" s="6" t="s">
        <v>12</v>
      </c>
      <c r="J4" s="7" t="s">
        <v>13</v>
      </c>
      <c r="K4" s="4"/>
      <c r="L4" s="4"/>
    </row>
    <row r="5" s="1" customFormat="true" ht="24" customHeight="true" spans="1:12">
      <c r="A5" s="6"/>
      <c r="B5" s="6"/>
      <c r="C5" s="6"/>
      <c r="D5" s="7" t="s">
        <v>14</v>
      </c>
      <c r="E5" s="12">
        <v>17</v>
      </c>
      <c r="F5" s="12">
        <v>12</v>
      </c>
      <c r="G5" s="12">
        <v>12</v>
      </c>
      <c r="H5" s="13">
        <v>10</v>
      </c>
      <c r="I5" s="19">
        <f>G5/F5</f>
        <v>1</v>
      </c>
      <c r="J5" s="20">
        <f>H5*I5</f>
        <v>10</v>
      </c>
      <c r="K5" s="4"/>
      <c r="L5" s="4"/>
    </row>
    <row r="6" s="1" customFormat="true" ht="24" customHeight="true" spans="1:12">
      <c r="A6" s="6"/>
      <c r="B6" s="6"/>
      <c r="C6" s="6"/>
      <c r="D6" s="6" t="s">
        <v>15</v>
      </c>
      <c r="E6" s="12">
        <v>17</v>
      </c>
      <c r="F6" s="12">
        <v>12</v>
      </c>
      <c r="G6" s="12">
        <v>12</v>
      </c>
      <c r="H6" s="13">
        <v>10</v>
      </c>
      <c r="I6" s="19">
        <f>G6/F6</f>
        <v>1</v>
      </c>
      <c r="J6" s="20">
        <f>H6*I6</f>
        <v>10</v>
      </c>
      <c r="K6" s="4"/>
      <c r="L6" s="4"/>
    </row>
    <row r="7" s="1" customFormat="true" ht="24" customHeight="true" spans="1:12">
      <c r="A7" s="6"/>
      <c r="B7" s="6"/>
      <c r="C7" s="6"/>
      <c r="D7" s="6" t="s">
        <v>16</v>
      </c>
      <c r="E7" s="12"/>
      <c r="F7" s="12"/>
      <c r="G7" s="14"/>
      <c r="H7" s="13"/>
      <c r="I7" s="21"/>
      <c r="J7" s="22"/>
      <c r="K7" s="4"/>
      <c r="L7" s="4"/>
    </row>
    <row r="8" s="1" customFormat="true" ht="24" customHeight="true" spans="1:12">
      <c r="A8" s="6"/>
      <c r="B8" s="6"/>
      <c r="C8" s="6"/>
      <c r="D8" s="7" t="s">
        <v>17</v>
      </c>
      <c r="E8" s="12"/>
      <c r="F8" s="12"/>
      <c r="G8" s="14"/>
      <c r="H8" s="13"/>
      <c r="I8" s="21"/>
      <c r="J8" s="20"/>
      <c r="K8" s="4"/>
      <c r="L8" s="4"/>
    </row>
    <row r="9" s="1" customFormat="true" ht="24" customHeight="true" spans="1:12">
      <c r="A9" s="6" t="s">
        <v>18</v>
      </c>
      <c r="B9" s="6" t="s">
        <v>19</v>
      </c>
      <c r="C9" s="6"/>
      <c r="D9" s="6"/>
      <c r="E9" s="6"/>
      <c r="F9" s="6"/>
      <c r="G9" s="6" t="s">
        <v>20</v>
      </c>
      <c r="H9" s="6"/>
      <c r="I9" s="6"/>
      <c r="J9" s="6"/>
      <c r="K9" s="4"/>
      <c r="L9" s="4"/>
    </row>
    <row r="10" s="1" customFormat="true" ht="100.95" customHeight="true" spans="1:12">
      <c r="A10" s="6"/>
      <c r="B10" s="8" t="s">
        <v>21</v>
      </c>
      <c r="C10" s="8"/>
      <c r="D10" s="6"/>
      <c r="E10" s="8"/>
      <c r="F10" s="8"/>
      <c r="G10" s="8" t="s">
        <v>22</v>
      </c>
      <c r="H10" s="8"/>
      <c r="I10" s="8"/>
      <c r="J10" s="8"/>
      <c r="K10" s="4"/>
      <c r="L10" s="4"/>
    </row>
    <row r="11" s="1" customFormat="true" ht="34.05" customHeight="true" spans="1:12">
      <c r="A11" s="6" t="s">
        <v>23</v>
      </c>
      <c r="B11" s="6" t="s">
        <v>24</v>
      </c>
      <c r="C11" s="7" t="s">
        <v>25</v>
      </c>
      <c r="D11" s="6" t="s">
        <v>26</v>
      </c>
      <c r="E11" s="6" t="s">
        <v>27</v>
      </c>
      <c r="F11" s="6"/>
      <c r="G11" s="6" t="s">
        <v>28</v>
      </c>
      <c r="H11" s="6" t="s">
        <v>11</v>
      </c>
      <c r="I11" s="6" t="s">
        <v>13</v>
      </c>
      <c r="J11" s="6" t="s">
        <v>29</v>
      </c>
      <c r="K11" s="4"/>
      <c r="L11" s="4"/>
    </row>
    <row r="12" s="1" customFormat="true" ht="46.95" customHeight="true" spans="1:12">
      <c r="A12" s="6"/>
      <c r="B12" s="6" t="s">
        <v>30</v>
      </c>
      <c r="C12" s="6" t="s">
        <v>31</v>
      </c>
      <c r="D12" s="6" t="s">
        <v>32</v>
      </c>
      <c r="E12" s="15" t="s">
        <v>33</v>
      </c>
      <c r="F12" s="15"/>
      <c r="G12" s="16" t="s">
        <v>34</v>
      </c>
      <c r="H12" s="17">
        <v>15</v>
      </c>
      <c r="I12" s="17">
        <v>15</v>
      </c>
      <c r="J12" s="16"/>
      <c r="K12" s="4"/>
      <c r="L12" s="4"/>
    </row>
    <row r="13" s="1" customFormat="true" ht="81" customHeight="true" spans="1:12">
      <c r="A13" s="6"/>
      <c r="B13" s="6"/>
      <c r="C13" s="9" t="s">
        <v>35</v>
      </c>
      <c r="D13" s="6" t="s">
        <v>36</v>
      </c>
      <c r="E13" s="7" t="s">
        <v>37</v>
      </c>
      <c r="F13" s="7"/>
      <c r="G13" s="16" t="s">
        <v>38</v>
      </c>
      <c r="H13" s="17">
        <v>15</v>
      </c>
      <c r="I13" s="17">
        <v>15</v>
      </c>
      <c r="J13" s="16"/>
      <c r="K13" s="4"/>
      <c r="L13" s="4"/>
    </row>
    <row r="14" s="1" customFormat="true" ht="46.95" customHeight="true" spans="1:12">
      <c r="A14" s="6"/>
      <c r="B14" s="6"/>
      <c r="C14" s="6" t="s">
        <v>39</v>
      </c>
      <c r="D14" s="6" t="s">
        <v>40</v>
      </c>
      <c r="E14" s="16" t="s">
        <v>41</v>
      </c>
      <c r="F14" s="16"/>
      <c r="G14" s="16" t="s">
        <v>42</v>
      </c>
      <c r="H14" s="17">
        <v>15</v>
      </c>
      <c r="I14" s="17">
        <v>15</v>
      </c>
      <c r="J14" s="16"/>
      <c r="K14" s="4"/>
      <c r="L14" s="4"/>
    </row>
    <row r="15" s="1" customFormat="true" ht="46.95" customHeight="true" spans="1:12">
      <c r="A15" s="6"/>
      <c r="B15" s="9" t="s">
        <v>43</v>
      </c>
      <c r="C15" s="6" t="s">
        <v>44</v>
      </c>
      <c r="D15" s="7" t="s">
        <v>45</v>
      </c>
      <c r="E15" s="7" t="s">
        <v>46</v>
      </c>
      <c r="F15" s="7"/>
      <c r="G15" s="16" t="s">
        <v>47</v>
      </c>
      <c r="H15" s="17">
        <v>15</v>
      </c>
      <c r="I15" s="17">
        <v>15</v>
      </c>
      <c r="J15" s="16"/>
      <c r="K15" s="4"/>
      <c r="L15" s="4"/>
    </row>
    <row r="16" s="1" customFormat="true" ht="61" customHeight="true" spans="1:12">
      <c r="A16" s="6"/>
      <c r="B16" s="9" t="s">
        <v>48</v>
      </c>
      <c r="C16" s="9" t="s">
        <v>49</v>
      </c>
      <c r="D16" s="6" t="s">
        <v>50</v>
      </c>
      <c r="E16" s="16" t="s">
        <v>51</v>
      </c>
      <c r="F16" s="16"/>
      <c r="G16" s="16" t="s">
        <v>51</v>
      </c>
      <c r="H16" s="17">
        <v>20</v>
      </c>
      <c r="I16" s="17">
        <v>20</v>
      </c>
      <c r="J16" s="16"/>
      <c r="K16" s="4"/>
      <c r="L16" s="4"/>
    </row>
    <row r="17" s="1" customFormat="true" ht="46.95" customHeight="true" spans="1:12">
      <c r="A17" s="6"/>
      <c r="B17" s="6" t="s">
        <v>52</v>
      </c>
      <c r="C17" s="6" t="s">
        <v>53</v>
      </c>
      <c r="D17" s="6" t="s">
        <v>54</v>
      </c>
      <c r="E17" s="16" t="s">
        <v>55</v>
      </c>
      <c r="F17" s="16"/>
      <c r="G17" s="18">
        <v>1</v>
      </c>
      <c r="H17" s="17">
        <v>10</v>
      </c>
      <c r="I17" s="17">
        <v>10</v>
      </c>
      <c r="J17" s="16"/>
      <c r="K17" s="4"/>
      <c r="L17" s="4"/>
    </row>
    <row r="18" s="1" customFormat="true" ht="27" customHeight="true" spans="1:12">
      <c r="A18" s="6" t="s">
        <v>56</v>
      </c>
      <c r="B18" s="6"/>
      <c r="C18" s="6"/>
      <c r="D18" s="6"/>
      <c r="E18" s="6"/>
      <c r="F18" s="6"/>
      <c r="G18" s="6"/>
      <c r="H18" s="13">
        <f>SUM(H12:H17)+H5</f>
        <v>100</v>
      </c>
      <c r="I18" s="23">
        <f>SUM(I12:I17)+J5</f>
        <v>100</v>
      </c>
      <c r="J18" s="24"/>
      <c r="K18" s="4"/>
      <c r="L18" s="4"/>
    </row>
    <row r="19" s="1" customFormat="true" ht="138" customHeight="true" spans="1:12">
      <c r="A19" s="8" t="s">
        <v>57</v>
      </c>
      <c r="B19" s="10"/>
      <c r="C19" s="10"/>
      <c r="D19" s="7"/>
      <c r="E19" s="10"/>
      <c r="F19" s="10"/>
      <c r="G19" s="10"/>
      <c r="H19" s="10"/>
      <c r="I19" s="10"/>
      <c r="J19" s="10"/>
      <c r="K19" s="4"/>
      <c r="L19" s="4"/>
    </row>
    <row r="20" spans="12:12">
      <c r="L20" s="4"/>
    </row>
    <row r="21" spans="12:12">
      <c r="L21" s="4"/>
    </row>
    <row r="22" spans="12:12">
      <c r="L22" s="4"/>
    </row>
    <row r="23" spans="12:12">
      <c r="L23" s="4"/>
    </row>
  </sheetData>
  <mergeCells count="23">
    <mergeCell ref="A1:J1"/>
    <mergeCell ref="A2:C2"/>
    <mergeCell ref="D2:J2"/>
    <mergeCell ref="A3:C3"/>
    <mergeCell ref="D3:F3"/>
    <mergeCell ref="H3:J3"/>
    <mergeCell ref="B9:F9"/>
    <mergeCell ref="G9:J9"/>
    <mergeCell ref="B10:F10"/>
    <mergeCell ref="G10:J10"/>
    <mergeCell ref="E11:F11"/>
    <mergeCell ref="E12:F12"/>
    <mergeCell ref="E13:F13"/>
    <mergeCell ref="E14:F14"/>
    <mergeCell ref="E15:F15"/>
    <mergeCell ref="E16:F16"/>
    <mergeCell ref="E17:F17"/>
    <mergeCell ref="A18:G18"/>
    <mergeCell ref="A19:J19"/>
    <mergeCell ref="A9:A10"/>
    <mergeCell ref="A11:A17"/>
    <mergeCell ref="B12:B14"/>
    <mergeCell ref="A4:C8"/>
  </mergeCells>
  <pageMargins left="0.75" right="0.75" top="1" bottom="1" header="0.51" footer="0.51"/>
  <pageSetup paperSize="9" scale="47"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 </cp:lastModifiedBy>
  <dcterms:created xsi:type="dcterms:W3CDTF">2024-04-17T16:55:00Z</dcterms:created>
  <dcterms:modified xsi:type="dcterms:W3CDTF">2025-08-22T17:14:30Z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2052-11.8.2.9958</vt:lpwstr>
  </property>
  <property fmtid="{D5CDD505-2E9C-101B-9397-08002B2CF9AE}" pid="3" name="ICV">
    <vt:lpwstr>0F79F383F8C93E99B953FF67359AC691_43</vt:lpwstr>
  </property>
</Properties>
</file>