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160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<sst xmlns="http://schemas.openxmlformats.org/spreadsheetml/2006/main" count="71" uniqueCount="65">
  <si>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</si>
  <si>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</si>
  <si>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数字档案室建设项目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</si>
  <si>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</si>
  <si>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</si>
  <si>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</si>
  <si>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</si>
  <si>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</si>
  <si>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</si>
  <si>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</si>
  <si>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</si>
  <si>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</si>
  <si>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</si>
  <si>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</si>
  <si>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</si>
  <si>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</si>
  <si>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</si>
  <si>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</si>
  <si>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</si>
  <si>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</si>
  <si>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</si>
  <si>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通过数字档案室和实物档案库房项目，建设与市委老干部局档案信息化程度相适应，融合先进管理理念和技术标准的智慧档案室系统，提高档案管理水平和档案工作效率，更大发挥档案资源价值。
</t>
  </si>
  <si>
    <t>数字档案室项目计划2025年完成。按照工作计划，已完成数字档案室建设、数字档案格式转换和迁移，办公电子档案归档、查询、借阅等功能。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</si>
  <si>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</si>
  <si>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</si>
  <si>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</si>
  <si>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</si>
  <si>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</si>
  <si>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</si>
  <si>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</si>
  <si>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</si>
  <si>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</si>
  <si>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电子档案迁移</t>
  </si>
  <si>
    <t>＝1套</t>
  </si>
  <si>
    <t>1套</t>
  </si>
  <si>
    <t>智慧档案库</t>
  </si>
  <si>
    <t xml:space="preserve">数字档案室建设 </t>
  </si>
  <si>
    <t>质量指标</t>
  </si>
  <si>
    <t>产品质量</t>
  </si>
  <si>
    <t>符合国产要求</t>
  </si>
  <si>
    <t>国产系统</t>
  </si>
  <si>
    <t>时效指标</t>
  </si>
  <si>
    <t>建设完成时间</t>
  </si>
  <si>
    <t>≤4月</t>
  </si>
  <si>
    <t>4月</t>
  </si>
  <si>
    <t>成本指标</t>
  </si>
  <si>
    <t>经济成本指标</t>
  </si>
  <si>
    <t>数字档案室建设</t>
  </si>
  <si>
    <t>≤167.3602万元</t>
  </si>
  <si>
    <t>167.3602万元</t>
  </si>
  <si>
    <t>效益指标</t>
  </si>
  <si>
    <t>社会效益指标</t>
  </si>
  <si>
    <t>档案管理、保存、查阅</t>
  </si>
  <si>
    <t>能够保障全局工作人员使用</t>
  </si>
  <si>
    <t>机关各处室、事业单位各部门工作人员可以使用</t>
  </si>
  <si>
    <t>可持续影响指标</t>
  </si>
  <si>
    <t>确保办公需求</t>
  </si>
  <si>
    <t>符合数字档案室要求，保障率为100%</t>
  </si>
  <si>
    <t>符合数字档案室要求，为办公需求提供100%保障</t>
  </si>
  <si>
    <t>满意度指标</t>
  </si>
  <si>
    <t>服务对象满意度指标</t>
  </si>
  <si>
    <t>工作人员满意度</t>
  </si>
  <si>
    <t>≥90%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</si>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</sst>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0" workbookViewId="0">
      <selection activeCell="G10" sqref="G10:J10"/>
    </sheetView>
  </sheetViews>
  <sheetFormatPr defaultColWidth="9" defaultRowHeight="17.6"/>
  <cols>
    <col min="1" max="1" width="3.70192307692308" style="2" customWidth="1"/>
    <col min="2" max="2" width="9.76923076923077" style="1" customWidth="1"/>
    <col min="3" max="3" width="10.6634615384615" style="3" customWidth="1"/>
    <col min="4" max="4" width="30.5961538461538" style="3" customWidth="1"/>
    <col min="5" max="5" width="14.625" style="3" customWidth="1"/>
    <col min="6" max="6" width="22" style="3" customWidth="1"/>
    <col min="7" max="7" width="22.0961538461538" style="1" customWidth="1"/>
    <col min="8" max="8" width="10" style="1" customWidth="1"/>
    <col min="9" max="9" width="9.5" style="1" customWidth="1"/>
    <col min="10" max="10" width="24.8173076923077" style="1" customWidth="1"/>
    <col min="11" max="11" width="22.3846153846154" style="4" customWidth="1"/>
    <col min="12" max="16384" width="9" style="1"/>
  </cols>
  <sheetData>
    <row r="1" s="1" customFormat="1" ht="6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3" t="s">
        <v>6</v>
      </c>
      <c r="I3" s="13"/>
      <c r="J3" s="13"/>
      <c r="K3" s="4"/>
    </row>
    <row r="4" s="1" customFormat="1" ht="29" customHeight="1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1" ht="24" customHeight="1" spans="1:12">
      <c r="A5" s="6"/>
      <c r="B5" s="6"/>
      <c r="C5" s="6"/>
      <c r="D5" s="8" t="s">
        <v>14</v>
      </c>
      <c r="E5" s="14">
        <v>0</v>
      </c>
      <c r="F5" s="14">
        <v>107.90906</v>
      </c>
      <c r="G5" s="14">
        <v>84.2044</v>
      </c>
      <c r="H5" s="15">
        <v>10</v>
      </c>
      <c r="I5" s="23">
        <f>G5/F5</f>
        <v>0.780327434971633</v>
      </c>
      <c r="J5" s="24">
        <f>H5*I5</f>
        <v>7.80327434971633</v>
      </c>
      <c r="K5" s="4"/>
      <c r="L5" s="4"/>
    </row>
    <row r="6" s="1" customFormat="1" ht="24" customHeight="1" spans="1:12">
      <c r="A6" s="6"/>
      <c r="B6" s="6"/>
      <c r="C6" s="6"/>
      <c r="D6" s="9" t="s">
        <v>15</v>
      </c>
      <c r="E6" s="14">
        <v>0</v>
      </c>
      <c r="F6" s="14">
        <v>57.90906</v>
      </c>
      <c r="G6" s="14">
        <v>57.90906</v>
      </c>
      <c r="H6" s="15"/>
      <c r="I6" s="23"/>
      <c r="J6" s="24"/>
      <c r="K6" s="4"/>
      <c r="L6" s="4"/>
    </row>
    <row r="7" s="1" customFormat="1" ht="24" customHeight="1" spans="1:12">
      <c r="A7" s="6"/>
      <c r="B7" s="6"/>
      <c r="C7" s="6"/>
      <c r="D7" s="9" t="s">
        <v>16</v>
      </c>
      <c r="E7" s="14"/>
      <c r="F7" s="14"/>
      <c r="G7" s="16"/>
      <c r="H7" s="15"/>
      <c r="I7" s="25"/>
      <c r="J7" s="26"/>
      <c r="K7" s="4"/>
      <c r="L7" s="4"/>
    </row>
    <row r="8" s="1" customFormat="1" ht="24" customHeight="1" spans="1:12">
      <c r="A8" s="6"/>
      <c r="B8" s="6"/>
      <c r="C8" s="6"/>
      <c r="D8" s="10" t="s">
        <v>17</v>
      </c>
      <c r="E8" s="14"/>
      <c r="F8" s="14">
        <v>50</v>
      </c>
      <c r="G8" s="14">
        <v>26.29534</v>
      </c>
      <c r="H8" s="15"/>
      <c r="I8" s="25"/>
      <c r="J8" s="24"/>
      <c r="K8" s="4"/>
      <c r="L8" s="4"/>
    </row>
    <row r="9" s="1" customFormat="1" ht="24" customHeight="1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1" ht="92" customHeight="1" spans="1:12">
      <c r="A10" s="6"/>
      <c r="B10" s="9" t="s">
        <v>21</v>
      </c>
      <c r="C10" s="6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1" ht="34.05" customHeight="1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1" ht="46.95" customHeight="1" spans="1:12">
      <c r="A12" s="6"/>
      <c r="B12" s="6" t="s">
        <v>30</v>
      </c>
      <c r="C12" s="11" t="s">
        <v>31</v>
      </c>
      <c r="D12" s="6" t="s">
        <v>32</v>
      </c>
      <c r="E12" s="17" t="s">
        <v>33</v>
      </c>
      <c r="F12" s="17"/>
      <c r="G12" s="18" t="s">
        <v>34</v>
      </c>
      <c r="H12" s="19">
        <v>5</v>
      </c>
      <c r="I12" s="19">
        <v>5</v>
      </c>
      <c r="J12" s="18"/>
      <c r="K12" s="4"/>
      <c r="L12" s="4"/>
    </row>
    <row r="13" s="1" customFormat="1" ht="46.95" customHeight="1" spans="1:12">
      <c r="A13" s="6"/>
      <c r="B13" s="6"/>
      <c r="C13" s="12"/>
      <c r="D13" s="6" t="s">
        <v>35</v>
      </c>
      <c r="E13" s="17" t="s">
        <v>33</v>
      </c>
      <c r="F13" s="17"/>
      <c r="G13" s="18" t="s">
        <v>34</v>
      </c>
      <c r="H13" s="19">
        <v>5</v>
      </c>
      <c r="I13" s="19">
        <v>5</v>
      </c>
      <c r="J13" s="18"/>
      <c r="K13" s="4"/>
      <c r="L13" s="4"/>
    </row>
    <row r="14" s="1" customFormat="1" ht="46.95" customHeight="1" spans="1:12">
      <c r="A14" s="6"/>
      <c r="B14" s="6"/>
      <c r="C14" s="12"/>
      <c r="D14" s="6" t="s">
        <v>36</v>
      </c>
      <c r="E14" s="17" t="s">
        <v>33</v>
      </c>
      <c r="F14" s="17"/>
      <c r="G14" s="18" t="s">
        <v>34</v>
      </c>
      <c r="H14" s="19">
        <v>5</v>
      </c>
      <c r="I14" s="19">
        <v>5</v>
      </c>
      <c r="J14" s="18"/>
      <c r="K14" s="4"/>
      <c r="L14" s="4"/>
    </row>
    <row r="15" s="1" customFormat="1" ht="46.95" customHeight="1" spans="1:12">
      <c r="A15" s="6"/>
      <c r="B15" s="6"/>
      <c r="C15" s="11" t="s">
        <v>37</v>
      </c>
      <c r="D15" s="6" t="s">
        <v>38</v>
      </c>
      <c r="E15" s="17" t="s">
        <v>39</v>
      </c>
      <c r="F15" s="17"/>
      <c r="G15" s="18" t="s">
        <v>40</v>
      </c>
      <c r="H15" s="19">
        <v>12</v>
      </c>
      <c r="I15" s="19">
        <v>12</v>
      </c>
      <c r="J15" s="18"/>
      <c r="K15" s="4"/>
      <c r="L15" s="4"/>
    </row>
    <row r="16" s="1" customFormat="1" ht="56" customHeight="1" spans="1:12">
      <c r="A16" s="6"/>
      <c r="B16" s="6"/>
      <c r="C16" s="6" t="s">
        <v>41</v>
      </c>
      <c r="D16" s="6" t="s">
        <v>42</v>
      </c>
      <c r="E16" s="17" t="s">
        <v>43</v>
      </c>
      <c r="F16" s="17"/>
      <c r="G16" s="18" t="s">
        <v>44</v>
      </c>
      <c r="H16" s="19">
        <v>10</v>
      </c>
      <c r="I16" s="19">
        <v>10</v>
      </c>
      <c r="J16" s="18"/>
      <c r="K16" s="4"/>
      <c r="L16" s="4"/>
    </row>
    <row r="17" s="1" customFormat="1" ht="46.95" customHeight="1" spans="1:12">
      <c r="A17" s="6"/>
      <c r="B17" s="11" t="s">
        <v>45</v>
      </c>
      <c r="C17" s="6" t="s">
        <v>46</v>
      </c>
      <c r="D17" s="6" t="s">
        <v>47</v>
      </c>
      <c r="E17" s="20" t="s">
        <v>48</v>
      </c>
      <c r="F17" s="21"/>
      <c r="G17" s="18" t="s">
        <v>49</v>
      </c>
      <c r="H17" s="19">
        <v>18</v>
      </c>
      <c r="I17" s="19">
        <v>18</v>
      </c>
      <c r="J17" s="18"/>
      <c r="K17" s="4"/>
      <c r="L17" s="4"/>
    </row>
    <row r="18" s="1" customFormat="1" ht="46.95" customHeight="1" spans="1:12">
      <c r="A18" s="6"/>
      <c r="B18" s="11" t="s">
        <v>50</v>
      </c>
      <c r="C18" s="11" t="s">
        <v>51</v>
      </c>
      <c r="D18" s="6" t="s">
        <v>52</v>
      </c>
      <c r="E18" s="17" t="s">
        <v>53</v>
      </c>
      <c r="F18" s="17"/>
      <c r="G18" s="18" t="s">
        <v>54</v>
      </c>
      <c r="H18" s="19">
        <v>10</v>
      </c>
      <c r="I18" s="19">
        <v>10</v>
      </c>
      <c r="J18" s="18"/>
      <c r="K18" s="4"/>
      <c r="L18" s="4"/>
    </row>
    <row r="19" s="1" customFormat="1" ht="46.95" customHeight="1" spans="1:12">
      <c r="A19" s="6"/>
      <c r="B19" s="12"/>
      <c r="C19" s="6" t="s">
        <v>55</v>
      </c>
      <c r="D19" s="6" t="s">
        <v>56</v>
      </c>
      <c r="E19" s="20" t="s">
        <v>57</v>
      </c>
      <c r="F19" s="21"/>
      <c r="G19" s="18" t="s">
        <v>58</v>
      </c>
      <c r="H19" s="19">
        <v>15</v>
      </c>
      <c r="I19" s="19">
        <v>15</v>
      </c>
      <c r="J19" s="18"/>
      <c r="K19" s="4"/>
      <c r="L19" s="4"/>
    </row>
    <row r="20" s="1" customFormat="1" ht="46.95" customHeight="1" spans="1:12">
      <c r="A20" s="6"/>
      <c r="B20" s="6" t="s">
        <v>59</v>
      </c>
      <c r="C20" s="6" t="s">
        <v>60</v>
      </c>
      <c r="D20" s="6" t="s">
        <v>61</v>
      </c>
      <c r="E20" s="17" t="s">
        <v>62</v>
      </c>
      <c r="F20" s="17"/>
      <c r="G20" s="22">
        <v>0.9</v>
      </c>
      <c r="H20" s="19">
        <v>10</v>
      </c>
      <c r="I20" s="19">
        <v>10</v>
      </c>
      <c r="J20" s="18"/>
      <c r="K20" s="4"/>
      <c r="L20" s="4"/>
    </row>
    <row r="21" s="1" customFormat="1" ht="27" customHeight="1" spans="1:12">
      <c r="A21" s="6" t="s">
        <v>63</v>
      </c>
      <c r="B21" s="6"/>
      <c r="C21" s="6"/>
      <c r="D21" s="6"/>
      <c r="E21" s="6"/>
      <c r="F21" s="6"/>
      <c r="G21" s="6"/>
      <c r="H21" s="15">
        <f>SUM(H12:H20)+H5</f>
        <v>100</v>
      </c>
      <c r="I21" s="27">
        <f>SUM(I12:I20)+J5</f>
        <v>97.8032743497163</v>
      </c>
      <c r="J21" s="28"/>
      <c r="K21" s="4"/>
      <c r="L21" s="4"/>
    </row>
    <row r="22" s="1" customFormat="1" ht="138" customHeight="1" spans="1:12">
      <c r="A22" s="9" t="s">
        <v>64</v>
      </c>
      <c r="B22" s="10"/>
      <c r="C22" s="7"/>
      <c r="D22" s="10"/>
      <c r="E22" s="10"/>
      <c r="F22" s="10"/>
      <c r="G22" s="10"/>
      <c r="H22" s="10"/>
      <c r="I22" s="10"/>
      <c r="J22" s="10"/>
      <c r="K22" s="4"/>
      <c r="L22" s="4"/>
    </row>
    <row r="23" spans="12:12">
      <c r="L23" s="4"/>
    </row>
    <row r="24" spans="12:12">
      <c r="L24" s="4"/>
    </row>
    <row r="25" spans="12:12">
      <c r="L25" s="4"/>
    </row>
    <row r="26" spans="12:12">
      <c r="L26" s="4"/>
    </row>
  </sheetData>
  <mergeCells count="28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9:A10"/>
    <mergeCell ref="A11:A20"/>
    <mergeCell ref="B12:B16"/>
    <mergeCell ref="B18:B19"/>
    <mergeCell ref="C12:C14"/>
    <mergeCell ref="A4:C8"/>
  </mergeCells>
  <pageMargins left="0.75" right="0.75" top="1" bottom="1" header="0.51" footer="0.51"/>
  <pageSetup paperSize="9" scale="48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Reno</cp:lastModifiedBy>
  <dcterms:created xsi:type="dcterms:W3CDTF">2024-04-18T00:55:00Z</dcterms:created>
  <dcterms:modified xsi:type="dcterms:W3CDTF">2025-08-25T22:01:10Z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F7E76ED09D698E36A66CAC68C871C020_43</vt:lpwstr>
  </property>
</Properties>
</file>