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1160"/>
  </bookViews>
  <sheets>
    <sheet name="Sheet2" sheetId="7" r:id="rId1"/>
  </sheets>
  <definedNames>
    <definedName name="_xlnm.Print_Titles" localSheetId="0">Sheet2!$1:$11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<sst xmlns="http://schemas.openxmlformats.org/spreadsheetml/2006/main" count="104" uniqueCount="94">
  <si>
    <r>
      <rPr>
        <sz val="18"/>
        <rFont val="方正小标宋简体"/>
        <charset val="134"/>
      </rPr>
      <t xml:space="preserve">项目支出绩效自评表
</t>
    </r>
    <r>
      <rPr>
        <sz val="18"/>
        <rFont val="仿宋_GB2312"/>
        <charset val="134"/>
      </rPr>
      <t>（2024年度）</t>
    </r>
  </si>
  <si>
    <t>项目名称</t>
  </si>
  <si>
    <t>新媒体运行维护项目</t>
  </si>
  <si>
    <t>主管部门</t>
  </si>
  <si>
    <t>中共北京市委老干部局</t>
  </si>
  <si>
    <t>实施单位</t>
  </si>
  <si>
    <t>中共北京市委老干部局(本级)</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</si>
  <si>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</si>
  <si>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</si>
  <si>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</si>
  <si>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</si>
  <si>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</si>
  <si>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</si>
  <si>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</si>
  <si>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</si>
  <si>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</si>
  <si>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</si>
  <si>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</si>
  <si>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</si>
  <si>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</si>
  <si>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</si>
  <si>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1.开辟广大离退休干部在政务新媒体（“北京老干部”微信公众号）上学习、互动、交流的宣传平台，及时传递党和政府的路线、方针、政策、倡导等，营造良好舆论氛围，倡导团结和谐、敬老助老的社会风尚，引导全市离退休干部和老干部工作者进一步为党和人民事业增添正能量，更好地促进、推动北京市老干部工作高质量发展。
2.以社会主义核心价值观引领青少年，通过关工委微信公众号广泛宣传习近平新时代中国特色社会主义思想，推介首都关心下一代工作和活动，传播正能量，为青少年健康成长创造良好社会环境，促进社会和谐。发布内容主要围绕教育方法类、学习方法类、健康类、社会热点新闻类、北京市各区关工委动态类、重点节点类、活动宣传类等7个方面，每个工作日发布内容稿件3篇，全年共计750篇稿件。根据热点新闻、活动的举办，要保证稿件发布的及时性，文字错误率低于万分之三。对公众号进行全年安全运行，信息安全无故障，发布图文稿件信息，视频推送等。及时对各区关工委动态进行推送。负责维护公众号内容发布、图片更新，视频推送，以及公众号粉丝留言的维护，保障公众号安全稳定运行。阅读量全年不少于20万人次。提升粉丝量，全年目标增长5000个粉丝。向青少年、家长发放调查问卷，各区关工委组织学校学生、家长参与问卷调查活动，围绕关工委活动的具体内容，覆盖参与活动的人群，了解学生和家长参与活动的真实感受，制定评分等级，力争满意度超过85%。完成甲方工作需要留存和用于档案管理和宣传工作的材料整理工作。</t>
  </si>
  <si>
    <t>2024年“北京老干部”微信公众号及时传递党和政府的路线、方针、政策、倡导等，全年推送501次1019条，营造良好舆论氛围，倡导团结和谐、敬老助老的社会风尚，引导全市离退休干部和老干部工作者进一步为党和人民事业增添正能量，更好地促进、推动北京市老干部工作高质量发展。                                                                    2024年中共北京市委老干部局关工办公众号运营项目，围绕时政新闻、市关工委重点工作和活动、各区关工委工作动态、家庭教育与服务信息等内容，每日更新3条。结合节日、节气，在元旦、春节、端午节、中秋节、国庆节等发布原创海报。同时，针对关工委的重点活动，如首都关心下一代大讲堂、中华魂主题教育活动、享受阳光·一起长大——“家庭总动员”健身嘉年华活动等的相关信息在微信公众号上持续发布。2024年度共发布市关工办原创稿件67篇，各区动态信息550余篇，转发中国关工委、市委老干部局、市教育系统关工委信息10篇，稿件发布量超750篇，总阅读量达50余万次，粉丝增长量达5千人次，向学生和家长收集调查问卷，满意度达95%，完成该项目数量指标。</t>
  </si>
  <si>
    <t>绩效指标</t>
  </si>
  <si>
    <t>一级指标</t>
  </si>
  <si>
    <t>二级指标</t>
  </si>
  <si>
    <t>三级指标</t>
  </si>
  <si>
    <t>年度指标值</t>
  </si>
  <si>
    <t>实际完成值</t>
  </si>
  <si>
    <t>偏差原因分析及改进
措施</t>
  </si>
  <si>
    <t>产出指标</t>
  </si>
  <si>
    <t>数量指标</t>
  </si>
  <si>
    <t>关工办每日发布稿件</t>
  </si>
  <si>
    <t>≤3篇</t>
  </si>
  <si>
    <t>3篇</t>
  </si>
  <si>
    <t>每月微信监测</t>
  </si>
  <si>
    <t>＝1次</t>
  </si>
  <si>
    <t>1次*12月(12次监控)</t>
  </si>
  <si>
    <t>每年微信线上线下活动</t>
  </si>
  <si>
    <t>＝2次</t>
  </si>
  <si>
    <t>2次</t>
  </si>
  <si>
    <t>北京老干部每周微信推送次数</t>
  </si>
  <si>
    <t>≤5次</t>
  </si>
  <si>
    <t>5次</t>
  </si>
  <si>
    <t>关心下一代全年微信推送次数</t>
  </si>
  <si>
    <t>≥200次</t>
  </si>
  <si>
    <t>203次</t>
  </si>
  <si>
    <t>每月微信矩阵监测报告</t>
  </si>
  <si>
    <t>关心下一代每周微信推送次数</t>
  </si>
  <si>
    <t>“北京老干部”公众号全年微信推送次数</t>
  </si>
  <si>
    <t>501次（1019条）</t>
  </si>
  <si>
    <t>关工委全年策划推荐会</t>
  </si>
  <si>
    <t>≤6次</t>
  </si>
  <si>
    <t>6次</t>
  </si>
  <si>
    <t>每半年微信线上线下活动</t>
  </si>
  <si>
    <t>1次</t>
  </si>
  <si>
    <t>关工办每年发布稿件</t>
  </si>
  <si>
    <t>≤750篇</t>
  </si>
  <si>
    <t>706篇</t>
  </si>
  <si>
    <t>质量指标</t>
  </si>
  <si>
    <t>推送内容准确率</t>
  </si>
  <si>
    <t>准确无误</t>
  </si>
  <si>
    <t>工作信息类推送及时率</t>
  </si>
  <si>
    <t>及时准确</t>
  </si>
  <si>
    <t>时效指标</t>
  </si>
  <si>
    <t>完成时限</t>
  </si>
  <si>
    <t>＝12月</t>
  </si>
  <si>
    <t>12月</t>
  </si>
  <si>
    <t>成本指标</t>
  </si>
  <si>
    <t>经济成本指标</t>
  </si>
  <si>
    <t>运行维护费用</t>
  </si>
  <si>
    <t>≤70万元</t>
  </si>
  <si>
    <t>70万元</t>
  </si>
  <si>
    <t>效益指标</t>
  </si>
  <si>
    <t>社会效益指标</t>
  </si>
  <si>
    <t>老干部典型事迹</t>
  </si>
  <si>
    <t>广泛深入</t>
  </si>
  <si>
    <t>开设银领有为、晚晴、北京老干部之声等专栏，积极宣传全市老干部典型事迹。</t>
  </si>
  <si>
    <t>通过不断创新，以图文、音频、视频等形式，不断加强老干部典型事迹宣传。</t>
  </si>
  <si>
    <t>可持续影响指标</t>
  </si>
  <si>
    <t>老干部工作影响力、关心下一代工作推广度</t>
  </si>
  <si>
    <t>进一步提升</t>
  </si>
  <si>
    <t>发布《北京新闻》《北京您早》中市委老干部局新闻视频，推送的老干部工作经验、信息多次被“离退休干部工作”“中国老干部”微信公众号、学习强国北京学习平台、北京日报app等媒体转载，在老干部工作系统及社会层面均进一步提升了北京市老干部工作的影响力。</t>
  </si>
  <si>
    <t>通过与主流媒体联动，进一步提升老干部工作影响力。</t>
  </si>
  <si>
    <t>满意度指标</t>
  </si>
  <si>
    <t>服务对象满意度指标</t>
  </si>
  <si>
    <t>受众群众满意度</t>
  </si>
  <si>
    <t>≥95%</t>
  </si>
  <si>
    <t>通过后台留言反馈、媒体座谈会、工作人员交流等方式进行信息收集，老同志和老干部工作人员普遍反映对“北京老干部”微信公众号推送内容、推送形式较为满意。</t>
  </si>
  <si>
    <t>通过在满意度调查方面进行完善，采用调查问卷、座谈交流、电话沟通等方式进行满意度调查，满足订阅用户的阅读需求。</t>
  </si>
  <si>
    <t>受众群众满意度（关工办）</t>
  </si>
  <si>
    <t>≥85%</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</si>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</sst>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_ "/>
    <numFmt numFmtId="180" formatCode="0.00_);[Red]\(0.00\)"/>
  </numFmts>
  <fonts count="28">
    <font>
      <sz val="11"/>
      <color indexed="8"/>
      <name val="宋体"/>
      <charset val="134"/>
      <scheme val="minor"/>
    </font>
    <font>
      <sz val="12"/>
      <name val="宋体"/>
      <charset val="134"/>
    </font>
    <font>
      <sz val="12"/>
      <color rgb="FFFF0000"/>
      <name val="宋体"/>
      <charset val="134"/>
    </font>
    <font>
      <sz val="18"/>
      <name val="方正小标宋简体"/>
      <charset val="134"/>
    </font>
    <font>
      <sz val="11"/>
      <name val="宋体"/>
      <charset val="134"/>
    </font>
    <font>
      <sz val="12"/>
      <color rgb="FF000000"/>
      <name val="宋体"/>
      <charset val="134"/>
    </font>
    <font>
      <sz val="12"/>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6">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justify"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vertical="center" wrapText="1"/>
    </xf>
    <xf numFmtId="0" fontId="1"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right" vertical="center"/>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180" fontId="1" fillId="0" borderId="1" xfId="0" applyNumberFormat="1" applyFont="1" applyFill="1" applyBorder="1" applyAlignment="1">
      <alignment horizontal="center" vertical="center"/>
    </xf>
    <xf numFmtId="178" fontId="1" fillId="0" borderId="1" xfId="0" applyNumberFormat="1" applyFont="1" applyFill="1" applyBorder="1" applyAlignment="1">
      <alignment vertical="center"/>
    </xf>
    <xf numFmtId="0" fontId="1"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6"/>
  <sheetViews>
    <sheetView tabSelected="1" topLeftCell="A29" workbookViewId="0">
      <selection activeCell="A32" sqref="A32:J32"/>
    </sheetView>
  </sheetViews>
  <sheetFormatPr defaultColWidth="9" defaultRowHeight="17.6"/>
  <cols>
    <col min="1" max="1" width="3.70192307692308" style="2" customWidth="1"/>
    <col min="2" max="2" width="9.76923076923077" style="1" customWidth="1"/>
    <col min="3" max="3" width="11.5384615384615" style="1" customWidth="1"/>
    <col min="4" max="4" width="30.5961538461538" style="3" customWidth="1"/>
    <col min="5" max="5" width="13.1057692307692" style="3"/>
    <col min="6" max="6" width="13.4615384615385" style="3" customWidth="1"/>
    <col min="7" max="7" width="22.0961538461538" style="1" customWidth="1"/>
    <col min="8" max="8" width="10" style="1" customWidth="1"/>
    <col min="9" max="9" width="9.5" style="1" customWidth="1"/>
    <col min="10" max="10" width="22.625" style="1" customWidth="1"/>
    <col min="11" max="11" width="29" style="4" customWidth="1"/>
    <col min="12" max="16384" width="9" style="1"/>
  </cols>
  <sheetData>
    <row r="1" s="1" customFormat="1" ht="60" customHeight="1" spans="1:11">
      <c r="A1" s="5" t="s">
        <v>0</v>
      </c>
      <c r="B1" s="5"/>
      <c r="C1" s="5"/>
      <c r="D1" s="5"/>
      <c r="E1" s="5"/>
      <c r="F1" s="5"/>
      <c r="G1" s="5"/>
      <c r="H1" s="5"/>
      <c r="I1" s="5"/>
      <c r="J1" s="5"/>
      <c r="K1" s="4"/>
    </row>
    <row r="2" s="1" customFormat="1" ht="24" customHeight="1" spans="1:11">
      <c r="A2" s="6" t="s">
        <v>1</v>
      </c>
      <c r="B2" s="7"/>
      <c r="C2" s="7"/>
      <c r="D2" s="7" t="s">
        <v>2</v>
      </c>
      <c r="E2" s="7"/>
      <c r="F2" s="7"/>
      <c r="G2" s="7"/>
      <c r="H2" s="7"/>
      <c r="I2" s="7"/>
      <c r="J2" s="7"/>
      <c r="K2" s="4"/>
    </row>
    <row r="3" s="1" customFormat="1" ht="24" customHeight="1" spans="1:11">
      <c r="A3" s="6" t="s">
        <v>3</v>
      </c>
      <c r="B3" s="7"/>
      <c r="C3" s="7"/>
      <c r="D3" s="6" t="s">
        <v>4</v>
      </c>
      <c r="E3" s="6"/>
      <c r="F3" s="6"/>
      <c r="G3" s="7" t="s">
        <v>5</v>
      </c>
      <c r="H3" s="16" t="s">
        <v>6</v>
      </c>
      <c r="I3" s="16"/>
      <c r="J3" s="16"/>
      <c r="K3" s="4"/>
    </row>
    <row r="4" s="1" customFormat="1" ht="28" customHeight="1" spans="1:12">
      <c r="A4" s="6" t="s">
        <v>7</v>
      </c>
      <c r="B4" s="6"/>
      <c r="C4" s="6"/>
      <c r="D4" s="7"/>
      <c r="E4" s="6" t="s">
        <v>8</v>
      </c>
      <c r="F4" s="6" t="s">
        <v>9</v>
      </c>
      <c r="G4" s="6" t="s">
        <v>10</v>
      </c>
      <c r="H4" s="6" t="s">
        <v>11</v>
      </c>
      <c r="I4" s="6" t="s">
        <v>12</v>
      </c>
      <c r="J4" s="7" t="s">
        <v>13</v>
      </c>
      <c r="K4" s="4"/>
      <c r="L4" s="4"/>
    </row>
    <row r="5" s="1" customFormat="1" ht="24" customHeight="1" spans="1:12">
      <c r="A5" s="6"/>
      <c r="B5" s="6"/>
      <c r="C5" s="6"/>
      <c r="D5" s="8" t="s">
        <v>14</v>
      </c>
      <c r="E5" s="17">
        <f>SUM(E6:E8)</f>
        <v>70</v>
      </c>
      <c r="F5" s="17">
        <f>SUM(F6:F8)</f>
        <v>70</v>
      </c>
      <c r="G5" s="17">
        <f>SUM(G6:G8)</f>
        <v>70</v>
      </c>
      <c r="H5" s="18">
        <v>10</v>
      </c>
      <c r="I5" s="30">
        <f>G5/F5</f>
        <v>1</v>
      </c>
      <c r="J5" s="31">
        <f>H5*I5</f>
        <v>10</v>
      </c>
      <c r="K5" s="4"/>
      <c r="L5" s="4"/>
    </row>
    <row r="6" s="1" customFormat="1" ht="24" customHeight="1" spans="1:12">
      <c r="A6" s="6"/>
      <c r="B6" s="6"/>
      <c r="C6" s="6"/>
      <c r="D6" s="9" t="s">
        <v>15</v>
      </c>
      <c r="E6" s="17">
        <v>70</v>
      </c>
      <c r="F6" s="17">
        <f>E6</f>
        <v>70</v>
      </c>
      <c r="G6" s="17">
        <v>70</v>
      </c>
      <c r="H6" s="18">
        <v>10</v>
      </c>
      <c r="I6" s="30">
        <f>G6/F6</f>
        <v>1</v>
      </c>
      <c r="J6" s="31">
        <f>H6*I6</f>
        <v>10</v>
      </c>
      <c r="K6" s="4"/>
      <c r="L6" s="4"/>
    </row>
    <row r="7" s="1" customFormat="1" ht="24" customHeight="1" spans="1:12">
      <c r="A7" s="6"/>
      <c r="B7" s="6"/>
      <c r="C7" s="6"/>
      <c r="D7" s="9" t="s">
        <v>16</v>
      </c>
      <c r="E7" s="17"/>
      <c r="F7" s="17"/>
      <c r="G7" s="19"/>
      <c r="H7" s="18"/>
      <c r="I7" s="32"/>
      <c r="J7" s="33"/>
      <c r="K7" s="4"/>
      <c r="L7" s="4"/>
    </row>
    <row r="8" s="1" customFormat="1" ht="24" customHeight="1" spans="1:12">
      <c r="A8" s="6"/>
      <c r="B8" s="6"/>
      <c r="C8" s="6"/>
      <c r="D8" s="10" t="s">
        <v>17</v>
      </c>
      <c r="E8" s="17"/>
      <c r="F8" s="17"/>
      <c r="G8" s="19"/>
      <c r="H8" s="18"/>
      <c r="I8" s="32"/>
      <c r="J8" s="31"/>
      <c r="K8" s="4"/>
      <c r="L8" s="4"/>
    </row>
    <row r="9" s="1" customFormat="1" ht="24" customHeight="1" spans="1:12">
      <c r="A9" s="6" t="s">
        <v>18</v>
      </c>
      <c r="B9" s="6" t="s">
        <v>19</v>
      </c>
      <c r="C9" s="6"/>
      <c r="D9" s="6"/>
      <c r="E9" s="6"/>
      <c r="F9" s="6"/>
      <c r="G9" s="6" t="s">
        <v>20</v>
      </c>
      <c r="H9" s="6"/>
      <c r="I9" s="6"/>
      <c r="J9" s="6"/>
      <c r="K9" s="4"/>
      <c r="L9" s="4"/>
    </row>
    <row r="10" s="1" customFormat="1" ht="257" customHeight="1" spans="1:12">
      <c r="A10" s="6"/>
      <c r="B10" s="11" t="s">
        <v>21</v>
      </c>
      <c r="C10" s="11"/>
      <c r="D10" s="11"/>
      <c r="E10" s="11"/>
      <c r="F10" s="11"/>
      <c r="G10" s="9" t="s">
        <v>22</v>
      </c>
      <c r="H10" s="9"/>
      <c r="I10" s="9"/>
      <c r="J10" s="9"/>
      <c r="K10" s="4"/>
      <c r="L10" s="4"/>
    </row>
    <row r="11" s="1" customFormat="1" ht="34.05" customHeight="1" spans="1:12">
      <c r="A11" s="6" t="s">
        <v>23</v>
      </c>
      <c r="B11" s="6" t="s">
        <v>24</v>
      </c>
      <c r="C11" s="7" t="s">
        <v>25</v>
      </c>
      <c r="D11" s="6" t="s">
        <v>26</v>
      </c>
      <c r="E11" s="6" t="s">
        <v>27</v>
      </c>
      <c r="F11" s="6"/>
      <c r="G11" s="6" t="s">
        <v>28</v>
      </c>
      <c r="H11" s="6" t="s">
        <v>11</v>
      </c>
      <c r="I11" s="6" t="s">
        <v>13</v>
      </c>
      <c r="J11" s="6" t="s">
        <v>29</v>
      </c>
      <c r="K11" s="4"/>
      <c r="L11" s="4"/>
    </row>
    <row r="12" s="1" customFormat="1" ht="46.95" customHeight="1" spans="1:12">
      <c r="A12" s="6"/>
      <c r="B12" s="6" t="s">
        <v>30</v>
      </c>
      <c r="C12" s="6" t="s">
        <v>31</v>
      </c>
      <c r="D12" s="6" t="s">
        <v>32</v>
      </c>
      <c r="E12" s="20" t="s">
        <v>33</v>
      </c>
      <c r="F12" s="20"/>
      <c r="G12" s="20" t="s">
        <v>34</v>
      </c>
      <c r="H12" s="21">
        <v>2</v>
      </c>
      <c r="I12" s="21">
        <v>2</v>
      </c>
      <c r="J12" s="20"/>
      <c r="K12" s="4"/>
      <c r="L12" s="4"/>
    </row>
    <row r="13" s="1" customFormat="1" ht="46.95" customHeight="1" spans="1:12">
      <c r="A13" s="6"/>
      <c r="B13" s="6"/>
      <c r="C13" s="6"/>
      <c r="D13" s="6" t="s">
        <v>35</v>
      </c>
      <c r="E13" s="20" t="s">
        <v>36</v>
      </c>
      <c r="F13" s="20"/>
      <c r="G13" s="20" t="s">
        <v>37</v>
      </c>
      <c r="H13" s="21">
        <v>3</v>
      </c>
      <c r="I13" s="21">
        <v>3</v>
      </c>
      <c r="J13" s="20"/>
      <c r="K13" s="4"/>
      <c r="L13" s="4"/>
    </row>
    <row r="14" s="1" customFormat="1" ht="46.95" customHeight="1" spans="1:12">
      <c r="A14" s="6"/>
      <c r="B14" s="6"/>
      <c r="C14" s="6"/>
      <c r="D14" s="6" t="s">
        <v>38</v>
      </c>
      <c r="E14" s="36" t="s">
        <v>39</v>
      </c>
      <c r="F14" s="20"/>
      <c r="G14" s="20" t="s">
        <v>40</v>
      </c>
      <c r="H14" s="21">
        <v>3</v>
      </c>
      <c r="I14" s="21">
        <v>3</v>
      </c>
      <c r="J14" s="20"/>
      <c r="K14" s="4"/>
      <c r="L14" s="4"/>
    </row>
    <row r="15" s="1" customFormat="1" ht="46.95" customHeight="1" spans="1:12">
      <c r="A15" s="6"/>
      <c r="B15" s="6"/>
      <c r="C15" s="6"/>
      <c r="D15" s="6" t="s">
        <v>41</v>
      </c>
      <c r="E15" s="20" t="s">
        <v>42</v>
      </c>
      <c r="F15" s="20"/>
      <c r="G15" s="20" t="s">
        <v>43</v>
      </c>
      <c r="H15" s="21">
        <v>3</v>
      </c>
      <c r="I15" s="21">
        <v>3</v>
      </c>
      <c r="J15" s="20"/>
      <c r="K15" s="4"/>
      <c r="L15" s="4"/>
    </row>
    <row r="16" s="1" customFormat="1" ht="46.95" customHeight="1" spans="1:12">
      <c r="A16" s="6"/>
      <c r="B16" s="6"/>
      <c r="C16" s="6"/>
      <c r="D16" s="6" t="s">
        <v>44</v>
      </c>
      <c r="E16" s="20" t="s">
        <v>45</v>
      </c>
      <c r="F16" s="20"/>
      <c r="G16" s="20" t="s">
        <v>46</v>
      </c>
      <c r="H16" s="21">
        <v>3</v>
      </c>
      <c r="I16" s="21">
        <v>3</v>
      </c>
      <c r="J16" s="20"/>
      <c r="K16" s="4"/>
      <c r="L16" s="4"/>
    </row>
    <row r="17" s="1" customFormat="1" ht="46.95" customHeight="1" spans="1:12">
      <c r="A17" s="6"/>
      <c r="B17" s="6"/>
      <c r="C17" s="6"/>
      <c r="D17" s="6" t="s">
        <v>47</v>
      </c>
      <c r="E17" s="20" t="s">
        <v>36</v>
      </c>
      <c r="F17" s="20"/>
      <c r="G17" s="20" t="s">
        <v>37</v>
      </c>
      <c r="H17" s="21">
        <v>1</v>
      </c>
      <c r="I17" s="21">
        <v>1</v>
      </c>
      <c r="J17" s="20"/>
      <c r="K17" s="4"/>
      <c r="L17" s="4"/>
    </row>
    <row r="18" s="1" customFormat="1" ht="46.95" customHeight="1" spans="1:12">
      <c r="A18" s="6"/>
      <c r="B18" s="6"/>
      <c r="C18" s="6"/>
      <c r="D18" s="6" t="s">
        <v>48</v>
      </c>
      <c r="E18" s="20" t="s">
        <v>42</v>
      </c>
      <c r="F18" s="20"/>
      <c r="G18" s="20" t="s">
        <v>43</v>
      </c>
      <c r="H18" s="21">
        <v>2</v>
      </c>
      <c r="I18" s="21">
        <v>2</v>
      </c>
      <c r="J18" s="20"/>
      <c r="K18" s="4"/>
      <c r="L18" s="4"/>
    </row>
    <row r="19" s="1" customFormat="1" ht="46.95" customHeight="1" spans="1:12">
      <c r="A19" s="6"/>
      <c r="B19" s="6"/>
      <c r="C19" s="6"/>
      <c r="D19" s="6" t="s">
        <v>49</v>
      </c>
      <c r="E19" s="20" t="s">
        <v>45</v>
      </c>
      <c r="F19" s="20"/>
      <c r="G19" s="20" t="s">
        <v>50</v>
      </c>
      <c r="H19" s="21">
        <v>2</v>
      </c>
      <c r="I19" s="21">
        <v>2</v>
      </c>
      <c r="J19" s="20"/>
      <c r="K19" s="4"/>
      <c r="L19" s="4"/>
    </row>
    <row r="20" s="1" customFormat="1" ht="46.95" customHeight="1" spans="1:12">
      <c r="A20" s="6"/>
      <c r="B20" s="6"/>
      <c r="C20" s="6"/>
      <c r="D20" s="6" t="s">
        <v>51</v>
      </c>
      <c r="E20" s="20" t="s">
        <v>52</v>
      </c>
      <c r="F20" s="20"/>
      <c r="G20" s="20" t="s">
        <v>53</v>
      </c>
      <c r="H20" s="21">
        <v>2</v>
      </c>
      <c r="I20" s="21">
        <v>2</v>
      </c>
      <c r="J20" s="20"/>
      <c r="K20" s="4"/>
      <c r="L20" s="4"/>
    </row>
    <row r="21" s="1" customFormat="1" ht="46.95" customHeight="1" spans="1:12">
      <c r="A21" s="6"/>
      <c r="B21" s="6"/>
      <c r="C21" s="6"/>
      <c r="D21" s="6" t="s">
        <v>54</v>
      </c>
      <c r="E21" s="22" t="s">
        <v>36</v>
      </c>
      <c r="F21" s="22"/>
      <c r="G21" s="20" t="s">
        <v>55</v>
      </c>
      <c r="H21" s="21">
        <v>2</v>
      </c>
      <c r="I21" s="21">
        <v>2</v>
      </c>
      <c r="J21" s="20"/>
      <c r="K21" s="4"/>
      <c r="L21" s="4"/>
    </row>
    <row r="22" s="1" customFormat="1" ht="46.95" customHeight="1" spans="1:12">
      <c r="A22" s="6"/>
      <c r="B22" s="6"/>
      <c r="C22" s="6"/>
      <c r="D22" s="6" t="s">
        <v>56</v>
      </c>
      <c r="E22" s="23" t="s">
        <v>57</v>
      </c>
      <c r="F22" s="23"/>
      <c r="G22" s="20" t="s">
        <v>58</v>
      </c>
      <c r="H22" s="21">
        <v>2</v>
      </c>
      <c r="I22" s="21">
        <v>2</v>
      </c>
      <c r="J22" s="20"/>
      <c r="K22" s="4"/>
      <c r="L22" s="4"/>
    </row>
    <row r="23" s="1" customFormat="1" ht="46.95" customHeight="1" spans="1:12">
      <c r="A23" s="6"/>
      <c r="B23" s="6"/>
      <c r="C23" s="12" t="s">
        <v>59</v>
      </c>
      <c r="D23" s="6" t="s">
        <v>60</v>
      </c>
      <c r="E23" s="20" t="s">
        <v>61</v>
      </c>
      <c r="F23" s="20"/>
      <c r="G23" s="20" t="s">
        <v>61</v>
      </c>
      <c r="H23" s="21">
        <v>5</v>
      </c>
      <c r="I23" s="21">
        <v>5</v>
      </c>
      <c r="J23" s="20"/>
      <c r="K23" s="4"/>
      <c r="L23" s="4"/>
    </row>
    <row r="24" s="1" customFormat="1" ht="46.95" customHeight="1" spans="1:12">
      <c r="A24" s="6"/>
      <c r="B24" s="6"/>
      <c r="C24" s="13"/>
      <c r="D24" s="6" t="s">
        <v>62</v>
      </c>
      <c r="E24" s="24" t="s">
        <v>63</v>
      </c>
      <c r="F24" s="25"/>
      <c r="G24" s="20" t="s">
        <v>63</v>
      </c>
      <c r="H24" s="21">
        <v>5</v>
      </c>
      <c r="I24" s="21">
        <v>5</v>
      </c>
      <c r="J24" s="20"/>
      <c r="K24" s="4"/>
      <c r="L24" s="4"/>
    </row>
    <row r="25" s="1" customFormat="1" ht="46.95" customHeight="1" spans="1:12">
      <c r="A25" s="6"/>
      <c r="B25" s="6"/>
      <c r="C25" s="6" t="s">
        <v>64</v>
      </c>
      <c r="D25" s="6" t="s">
        <v>65</v>
      </c>
      <c r="E25" s="20" t="s">
        <v>66</v>
      </c>
      <c r="F25" s="20"/>
      <c r="G25" s="20" t="s">
        <v>67</v>
      </c>
      <c r="H25" s="21">
        <v>10</v>
      </c>
      <c r="I25" s="21">
        <v>10</v>
      </c>
      <c r="J25" s="20"/>
      <c r="K25" s="4"/>
      <c r="L25" s="4"/>
    </row>
    <row r="26" s="1" customFormat="1" ht="46.95" customHeight="1" spans="1:12">
      <c r="A26" s="6"/>
      <c r="B26" s="12" t="s">
        <v>68</v>
      </c>
      <c r="C26" s="6" t="s">
        <v>69</v>
      </c>
      <c r="D26" s="6" t="s">
        <v>70</v>
      </c>
      <c r="E26" s="26" t="s">
        <v>71</v>
      </c>
      <c r="F26" s="27"/>
      <c r="G26" s="20" t="s">
        <v>72</v>
      </c>
      <c r="H26" s="21">
        <v>15</v>
      </c>
      <c r="I26" s="21">
        <v>15</v>
      </c>
      <c r="J26" s="20"/>
      <c r="K26" s="4"/>
      <c r="L26" s="4"/>
    </row>
    <row r="27" s="1" customFormat="1" ht="84" customHeight="1" spans="1:12">
      <c r="A27" s="6"/>
      <c r="B27" s="12" t="s">
        <v>73</v>
      </c>
      <c r="C27" s="6" t="s">
        <v>74</v>
      </c>
      <c r="D27" s="6" t="s">
        <v>75</v>
      </c>
      <c r="E27" s="26" t="s">
        <v>76</v>
      </c>
      <c r="F27" s="27"/>
      <c r="G27" s="28" t="s">
        <v>77</v>
      </c>
      <c r="H27" s="21">
        <v>10</v>
      </c>
      <c r="I27" s="21">
        <v>9</v>
      </c>
      <c r="J27" s="28" t="s">
        <v>78</v>
      </c>
      <c r="K27" s="4"/>
      <c r="L27" s="4"/>
    </row>
    <row r="28" s="1" customFormat="1" ht="222" customHeight="1" spans="1:12">
      <c r="A28" s="6"/>
      <c r="B28" s="14"/>
      <c r="C28" s="6" t="s">
        <v>79</v>
      </c>
      <c r="D28" s="6" t="s">
        <v>80</v>
      </c>
      <c r="E28" s="20" t="s">
        <v>81</v>
      </c>
      <c r="F28" s="20"/>
      <c r="G28" s="20" t="s">
        <v>82</v>
      </c>
      <c r="H28" s="21">
        <v>10</v>
      </c>
      <c r="I28" s="21">
        <v>9</v>
      </c>
      <c r="J28" s="20" t="s">
        <v>83</v>
      </c>
      <c r="K28" s="4"/>
      <c r="L28" s="4"/>
    </row>
    <row r="29" s="1" customFormat="1" ht="156" customHeight="1" spans="1:12">
      <c r="A29" s="6"/>
      <c r="B29" s="15" t="s">
        <v>84</v>
      </c>
      <c r="C29" s="15" t="s">
        <v>85</v>
      </c>
      <c r="D29" s="6" t="s">
        <v>86</v>
      </c>
      <c r="E29" s="26" t="s">
        <v>87</v>
      </c>
      <c r="F29" s="27"/>
      <c r="G29" s="28" t="s">
        <v>88</v>
      </c>
      <c r="H29" s="21">
        <v>5</v>
      </c>
      <c r="I29" s="21">
        <v>4</v>
      </c>
      <c r="J29" s="28" t="s">
        <v>89</v>
      </c>
      <c r="K29" s="4"/>
      <c r="L29" s="4"/>
    </row>
    <row r="30" s="1" customFormat="1" ht="46.95" customHeight="1" spans="1:12">
      <c r="A30" s="6"/>
      <c r="B30" s="13"/>
      <c r="C30" s="13"/>
      <c r="D30" s="6" t="s">
        <v>90</v>
      </c>
      <c r="E30" s="20" t="s">
        <v>91</v>
      </c>
      <c r="F30" s="20"/>
      <c r="G30" s="29">
        <v>0.85</v>
      </c>
      <c r="H30" s="21">
        <v>5</v>
      </c>
      <c r="I30" s="21">
        <v>5</v>
      </c>
      <c r="J30" s="20"/>
      <c r="K30" s="4"/>
      <c r="L30" s="4"/>
    </row>
    <row r="31" s="1" customFormat="1" ht="27" customHeight="1" spans="1:12">
      <c r="A31" s="6" t="s">
        <v>92</v>
      </c>
      <c r="B31" s="6"/>
      <c r="C31" s="6"/>
      <c r="D31" s="6"/>
      <c r="E31" s="6"/>
      <c r="F31" s="6"/>
      <c r="G31" s="6"/>
      <c r="H31" s="18">
        <f>SUM(H12:H30)+H5</f>
        <v>100</v>
      </c>
      <c r="I31" s="34">
        <f>SUM(I12:I30,J5)</f>
        <v>97</v>
      </c>
      <c r="J31" s="35"/>
      <c r="K31" s="4"/>
      <c r="L31" s="4"/>
    </row>
    <row r="32" s="1" customFormat="1" ht="138" customHeight="1" spans="1:12">
      <c r="A32" s="9" t="s">
        <v>93</v>
      </c>
      <c r="B32" s="10"/>
      <c r="C32" s="10"/>
      <c r="D32" s="10"/>
      <c r="E32" s="10"/>
      <c r="F32" s="10"/>
      <c r="G32" s="10"/>
      <c r="H32" s="10"/>
      <c r="I32" s="10"/>
      <c r="J32" s="10"/>
      <c r="K32" s="4"/>
      <c r="L32" s="4"/>
    </row>
    <row r="33" spans="12:12">
      <c r="L33" s="4"/>
    </row>
    <row r="34" spans="12:12">
      <c r="L34" s="4"/>
    </row>
    <row r="35" spans="12:12">
      <c r="L35" s="4"/>
    </row>
    <row r="36" spans="12:12">
      <c r="L36" s="4"/>
    </row>
  </sheetData>
  <mergeCells count="41">
    <mergeCell ref="A1:J1"/>
    <mergeCell ref="A2:C2"/>
    <mergeCell ref="D2:J2"/>
    <mergeCell ref="A3:C3"/>
    <mergeCell ref="D3:F3"/>
    <mergeCell ref="H3:J3"/>
    <mergeCell ref="B9:F9"/>
    <mergeCell ref="G9:J9"/>
    <mergeCell ref="B10:F10"/>
    <mergeCell ref="G10:J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A31:G31"/>
    <mergeCell ref="A32:J32"/>
    <mergeCell ref="A9:A10"/>
    <mergeCell ref="A11:A30"/>
    <mergeCell ref="B12:B25"/>
    <mergeCell ref="B27:B28"/>
    <mergeCell ref="B29:B30"/>
    <mergeCell ref="C12:C22"/>
    <mergeCell ref="C23:C24"/>
    <mergeCell ref="C29:C30"/>
    <mergeCell ref="A4:C8"/>
  </mergeCells>
  <pageMargins left="0.751388888888889" right="0.751388888888889" top="0.511805555555556" bottom="0.275" header="0.354166666666667" footer="0.196527777777778"/>
  <pageSetup paperSize="9" scale="60"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Reno</cp:lastModifiedBy>
  <dcterms:created xsi:type="dcterms:W3CDTF">2024-04-18T16:55:00Z</dcterms:created>
  <dcterms:modified xsi:type="dcterms:W3CDTF">2025-08-25T22:02:09Z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2052-7.5.1.8994</vt:lpwstr>
  </property>
  <property fmtid="{D5CDD505-2E9C-101B-9397-08002B2CF9AE}" pid="3" name="ICV">
    <vt:lpwstr>C6FB71A917170309E16CAC68F05DC0E6_43</vt:lpwstr>
  </property>
</Properties>
</file>