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1160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<sst xmlns="http://schemas.openxmlformats.org/spreadsheetml/2006/main" count="69" uniqueCount="65">
  <si>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</si>
  <si>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</si>
  <si>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离退休干部发挥作用工作指导经费</t>
  </si>
  <si>
    <t>主管部门</t>
  </si>
  <si>
    <t>中共北京市委老干部局</t>
  </si>
  <si>
    <t>实施单位</t>
  </si>
  <si>
    <t>中共北京市委老干部局(本级)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</si>
  <si>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</si>
  <si>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</si>
  <si>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</si>
  <si>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</si>
  <si>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</si>
  <si>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</si>
  <si>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</si>
  <si>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</si>
  <si>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</si>
  <si>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</si>
  <si>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</si>
  <si>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</si>
  <si>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</si>
  <si>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</si>
  <si>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为深入贯彻落实习近平新时代中国特色社会主义思想，积极引导离退休干部党员充分发挥优势作用，在党和国家事业发展中继续发光发热，助力加强“四个中心”功能建设、提高“四个服务”水平，坚持服务中心工作、服务基层治理、服务青少年成长，展现老同志爱党爱国为民的高尚情怀和精神风貌，努力为新时代首都高质量发展贡献老同志的智慧和力量。
    通过建设、管理乐龄京华艺术团及文脉讲师团，组织两支队伍发挥作用，开展文艺类演出及文化类讲座，积极促进老同志退休不褪色，离岗不离党，积极服务社会、奉献社会。通过组织乐龄京华艺术团成员指导全市文体团队建设，搭建与各区、系统单位的长效联系机制，提升全市老干部文体活动质量和团队专业度。</t>
  </si>
  <si>
    <t>坚持以习近平新时代中国特色社会主义思想为根本遵循，通过规范老党员先锋队建设，持续组织市老干部宣讲团、科技科普服务团、乡村振兴顾问团、平安北京建设服务团、党建指导服务团等团队开展各类服务，组织引导全市离退休干部持续发挥优势作用，凝聚银发力量，为新时代首都发展再立新功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</si>
  <si>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</si>
  <si>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</si>
  <si>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</si>
  <si>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</si>
  <si>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</si>
  <si>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</si>
  <si>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</si>
  <si>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</si>
  <si>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</si>
  <si>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组织市级老党员先锋队专业型发挥作用队伍开展实践活动</t>
  </si>
  <si>
    <t>≥6次</t>
  </si>
  <si>
    <t>23次</t>
  </si>
  <si>
    <t>科技科普团科普进校园活动得到各区中小学广泛好评，应邀参加相关活动，超过原定计划，将进一步细化各项活动指标。</t>
  </si>
  <si>
    <t>市老干部宣讲团宣讲、巡讲、培训活动</t>
  </si>
  <si>
    <t>≥4次</t>
  </si>
  <si>
    <t>13次</t>
  </si>
  <si>
    <t>本年度主题宣讲活动策划较好，宣讲员宣讲效果得到广泛好评，应相关区、系统邀请，深入基层单位开展多场宣讲。下一步，将进一步细化各项活动指标。</t>
  </si>
  <si>
    <t>老党员先锋队骨干培训</t>
  </si>
  <si>
    <t>≥1次</t>
  </si>
  <si>
    <t>2次</t>
  </si>
  <si>
    <t>质量指标</t>
  </si>
  <si>
    <t>老党员先锋队总队委员会日常工作正常运转</t>
  </si>
  <si>
    <t>增强</t>
  </si>
  <si>
    <t>修订《北京市老党员先锋队章程》。总队委员会完成换届，产生新一届成员，召开2次全体会议，规范化建设显著增强。</t>
  </si>
  <si>
    <t>时效指标</t>
  </si>
  <si>
    <t>项目完成时限</t>
  </si>
  <si>
    <t>≤12月</t>
  </si>
  <si>
    <t>成本指标</t>
  </si>
  <si>
    <t>经济成本指标</t>
  </si>
  <si>
    <t>项目预算控制数</t>
  </si>
  <si>
    <t>≤45万元</t>
  </si>
  <si>
    <t>44.967071万元</t>
  </si>
  <si>
    <t>效益指标</t>
  </si>
  <si>
    <t>社会效益指标</t>
  </si>
  <si>
    <t>离退休干部发挥作用</t>
  </si>
  <si>
    <t>离退休干部发挥作用平台不断扩大，领域不断丰富，发挥作用形式愈发多样，参与人次和覆盖面均显著增强。</t>
  </si>
  <si>
    <t>满意度指标</t>
  </si>
  <si>
    <t>服务对象满意度指标</t>
  </si>
  <si>
    <t>参加活动受众的满意度</t>
  </si>
  <si>
    <t>主题宣讲，银发平安大讲堂，科普进社区、进校园，科普短视频等各种发挥作用的形式，均得到一致好评。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</si>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</sst>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#,##0_ "/>
    <numFmt numFmtId="180" formatCode="0.00_);[Red]\(0.00\)"/>
  </numFmts>
  <fonts count="27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justify" vertical="center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workbookViewId="0">
      <selection activeCell="J17" sqref="J17"/>
    </sheetView>
  </sheetViews>
  <sheetFormatPr defaultColWidth="9" defaultRowHeight="17.6"/>
  <cols>
    <col min="1" max="1" width="3.70192307692308" style="2" customWidth="1"/>
    <col min="2" max="2" width="9.76923076923077" style="1" customWidth="1"/>
    <col min="3" max="3" width="11.5384615384615" style="1" customWidth="1"/>
    <col min="4" max="4" width="30.5961538461538" style="3" customWidth="1"/>
    <col min="5" max="5" width="13.1057692307692" style="3"/>
    <col min="6" max="6" width="11.5961538461538" style="3" customWidth="1"/>
    <col min="7" max="7" width="24.5" style="1" customWidth="1"/>
    <col min="8" max="8" width="8.25" style="1" customWidth="1"/>
    <col min="9" max="9" width="9.5" style="1" customWidth="1"/>
    <col min="10" max="10" width="29.75" style="1" customWidth="1"/>
    <col min="11" max="16384" width="9" style="1"/>
  </cols>
  <sheetData>
    <row r="1" s="1" customFormat="1" ht="60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12" t="s">
        <v>6</v>
      </c>
      <c r="I3" s="12"/>
      <c r="J3" s="12"/>
    </row>
    <row r="4" s="1" customFormat="1" ht="36" spans="1:11">
      <c r="A4" s="5" t="s">
        <v>7</v>
      </c>
      <c r="B4" s="5"/>
      <c r="C4" s="5"/>
      <c r="D4" s="6"/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6" t="s">
        <v>13</v>
      </c>
      <c r="K4" s="23"/>
    </row>
    <row r="5" s="1" customFormat="1" ht="24" customHeight="1" spans="1:11">
      <c r="A5" s="5"/>
      <c r="B5" s="5"/>
      <c r="C5" s="5"/>
      <c r="D5" s="7" t="s">
        <v>14</v>
      </c>
      <c r="E5" s="13">
        <v>45</v>
      </c>
      <c r="F5" s="13">
        <f>E5</f>
        <v>45</v>
      </c>
      <c r="G5" s="13">
        <v>44.967071</v>
      </c>
      <c r="H5" s="14">
        <v>10</v>
      </c>
      <c r="I5" s="24">
        <f>G5/F5</f>
        <v>0.999268244444444</v>
      </c>
      <c r="J5" s="25">
        <f>H5*I5</f>
        <v>9.99268244444444</v>
      </c>
      <c r="K5" s="23"/>
    </row>
    <row r="6" s="1" customFormat="1" ht="24" customHeight="1" spans="1:11">
      <c r="A6" s="5"/>
      <c r="B6" s="5"/>
      <c r="C6" s="5"/>
      <c r="D6" s="8" t="s">
        <v>15</v>
      </c>
      <c r="E6" s="13">
        <v>45</v>
      </c>
      <c r="F6" s="13">
        <f>E6</f>
        <v>45</v>
      </c>
      <c r="G6" s="13">
        <v>44.967071</v>
      </c>
      <c r="H6" s="14">
        <v>10</v>
      </c>
      <c r="I6" s="24">
        <f>G6/F6</f>
        <v>0.999268244444444</v>
      </c>
      <c r="J6" s="25">
        <f>H6*I6</f>
        <v>9.99268244444444</v>
      </c>
      <c r="K6" s="23"/>
    </row>
    <row r="7" s="1" customFormat="1" ht="24" customHeight="1" spans="1:11">
      <c r="A7" s="5"/>
      <c r="B7" s="5"/>
      <c r="C7" s="5"/>
      <c r="D7" s="8" t="s">
        <v>16</v>
      </c>
      <c r="E7" s="13"/>
      <c r="F7" s="13"/>
      <c r="G7" s="15"/>
      <c r="H7" s="14"/>
      <c r="I7" s="26"/>
      <c r="J7" s="27"/>
      <c r="K7" s="23"/>
    </row>
    <row r="8" s="1" customFormat="1" ht="24" customHeight="1" spans="1:11">
      <c r="A8" s="5"/>
      <c r="B8" s="5"/>
      <c r="C8" s="5"/>
      <c r="D8" s="9" t="s">
        <v>17</v>
      </c>
      <c r="E8" s="13"/>
      <c r="F8" s="13"/>
      <c r="G8" s="15"/>
      <c r="H8" s="14"/>
      <c r="I8" s="26"/>
      <c r="J8" s="25"/>
      <c r="K8" s="23"/>
    </row>
    <row r="9" s="1" customFormat="1" ht="24" customHeight="1" spans="1:11">
      <c r="A9" s="5" t="s">
        <v>18</v>
      </c>
      <c r="B9" s="5" t="s">
        <v>19</v>
      </c>
      <c r="C9" s="5"/>
      <c r="D9" s="5"/>
      <c r="E9" s="5"/>
      <c r="F9" s="5"/>
      <c r="G9" s="5" t="s">
        <v>20</v>
      </c>
      <c r="H9" s="5"/>
      <c r="I9" s="5"/>
      <c r="J9" s="5"/>
      <c r="K9" s="23"/>
    </row>
    <row r="10" s="1" customFormat="1" ht="167" customHeight="1" spans="1:11">
      <c r="A10" s="5"/>
      <c r="B10" s="8" t="s">
        <v>21</v>
      </c>
      <c r="C10" s="8"/>
      <c r="D10" s="8"/>
      <c r="E10" s="8"/>
      <c r="F10" s="8"/>
      <c r="G10" s="8" t="s">
        <v>22</v>
      </c>
      <c r="H10" s="8"/>
      <c r="I10" s="8"/>
      <c r="J10" s="8"/>
      <c r="K10" s="23"/>
    </row>
    <row r="11" s="1" customFormat="1" ht="34.05" customHeight="1" spans="1:11">
      <c r="A11" s="5" t="s">
        <v>23</v>
      </c>
      <c r="B11" s="5" t="s">
        <v>24</v>
      </c>
      <c r="C11" s="6" t="s">
        <v>25</v>
      </c>
      <c r="D11" s="5" t="s">
        <v>26</v>
      </c>
      <c r="E11" s="5" t="s">
        <v>27</v>
      </c>
      <c r="F11" s="5"/>
      <c r="G11" s="5" t="s">
        <v>28</v>
      </c>
      <c r="H11" s="5" t="s">
        <v>11</v>
      </c>
      <c r="I11" s="5" t="s">
        <v>13</v>
      </c>
      <c r="J11" s="5" t="s">
        <v>29</v>
      </c>
      <c r="K11" s="23"/>
    </row>
    <row r="12" s="1" customFormat="1" ht="158" customHeight="1" spans="1:11">
      <c r="A12" s="5"/>
      <c r="B12" s="10" t="s">
        <v>30</v>
      </c>
      <c r="C12" s="5" t="s">
        <v>31</v>
      </c>
      <c r="D12" s="5" t="s">
        <v>32</v>
      </c>
      <c r="E12" s="16" t="s">
        <v>33</v>
      </c>
      <c r="F12" s="16"/>
      <c r="G12" s="16" t="s">
        <v>34</v>
      </c>
      <c r="H12" s="17">
        <v>10</v>
      </c>
      <c r="I12" s="17">
        <v>9</v>
      </c>
      <c r="J12" s="28" t="s">
        <v>35</v>
      </c>
      <c r="K12" s="23"/>
    </row>
    <row r="13" s="1" customFormat="1" ht="111" customHeight="1" spans="1:11">
      <c r="A13" s="5"/>
      <c r="B13" s="11"/>
      <c r="C13" s="5"/>
      <c r="D13" s="5" t="s">
        <v>36</v>
      </c>
      <c r="E13" s="18" t="s">
        <v>37</v>
      </c>
      <c r="F13" s="18"/>
      <c r="G13" s="16" t="s">
        <v>38</v>
      </c>
      <c r="H13" s="17">
        <v>10</v>
      </c>
      <c r="I13" s="17">
        <v>9</v>
      </c>
      <c r="J13" s="28" t="s">
        <v>39</v>
      </c>
      <c r="K13" s="23"/>
    </row>
    <row r="14" s="1" customFormat="1" ht="46.95" customHeight="1" spans="1:11">
      <c r="A14" s="5"/>
      <c r="B14" s="11"/>
      <c r="C14" s="5"/>
      <c r="D14" s="5" t="s">
        <v>40</v>
      </c>
      <c r="E14" s="18" t="s">
        <v>41</v>
      </c>
      <c r="F14" s="18"/>
      <c r="G14" s="16" t="s">
        <v>42</v>
      </c>
      <c r="H14" s="17">
        <v>10</v>
      </c>
      <c r="I14" s="17">
        <v>10</v>
      </c>
      <c r="J14" s="19"/>
      <c r="K14" s="23"/>
    </row>
    <row r="15" s="1" customFormat="1" ht="78" customHeight="1" spans="1:11">
      <c r="A15" s="5"/>
      <c r="B15" s="11"/>
      <c r="C15" s="10" t="s">
        <v>43</v>
      </c>
      <c r="D15" s="5" t="s">
        <v>44</v>
      </c>
      <c r="E15" s="16" t="s">
        <v>45</v>
      </c>
      <c r="F15" s="16"/>
      <c r="G15" s="19" t="s">
        <v>46</v>
      </c>
      <c r="H15" s="17">
        <v>10</v>
      </c>
      <c r="I15" s="17">
        <v>10</v>
      </c>
      <c r="J15" s="19"/>
      <c r="K15" s="23"/>
    </row>
    <row r="16" s="1" customFormat="1" ht="46.95" customHeight="1" spans="1:11">
      <c r="A16" s="5"/>
      <c r="B16" s="11"/>
      <c r="C16" s="10" t="s">
        <v>47</v>
      </c>
      <c r="D16" s="5" t="s">
        <v>48</v>
      </c>
      <c r="E16" s="20" t="s">
        <v>49</v>
      </c>
      <c r="F16" s="21"/>
      <c r="G16" s="22">
        <v>46016</v>
      </c>
      <c r="H16" s="17">
        <v>10</v>
      </c>
      <c r="I16" s="17">
        <v>10</v>
      </c>
      <c r="J16" s="19"/>
      <c r="K16" s="23"/>
    </row>
    <row r="17" s="1" customFormat="1" ht="85" customHeight="1" spans="1:11">
      <c r="A17" s="5"/>
      <c r="B17" s="10" t="s">
        <v>50</v>
      </c>
      <c r="C17" s="5" t="s">
        <v>51</v>
      </c>
      <c r="D17" s="5" t="s">
        <v>52</v>
      </c>
      <c r="E17" s="20" t="s">
        <v>53</v>
      </c>
      <c r="F17" s="21"/>
      <c r="G17" s="19" t="s">
        <v>54</v>
      </c>
      <c r="H17" s="17">
        <v>10</v>
      </c>
      <c r="I17" s="17">
        <v>10</v>
      </c>
      <c r="J17" s="19"/>
      <c r="K17" s="23"/>
    </row>
    <row r="18" s="1" customFormat="1" ht="88" spans="1:11">
      <c r="A18" s="5"/>
      <c r="B18" s="10" t="s">
        <v>55</v>
      </c>
      <c r="C18" s="10" t="s">
        <v>56</v>
      </c>
      <c r="D18" s="5" t="s">
        <v>57</v>
      </c>
      <c r="E18" s="16" t="s">
        <v>45</v>
      </c>
      <c r="F18" s="16"/>
      <c r="G18" s="19" t="s">
        <v>58</v>
      </c>
      <c r="H18" s="17">
        <v>20</v>
      </c>
      <c r="I18" s="17">
        <v>20</v>
      </c>
      <c r="J18" s="16"/>
      <c r="K18" s="23"/>
    </row>
    <row r="19" s="1" customFormat="1" ht="88" spans="1:11">
      <c r="A19" s="5"/>
      <c r="B19" s="5" t="s">
        <v>59</v>
      </c>
      <c r="C19" s="5" t="s">
        <v>60</v>
      </c>
      <c r="D19" s="5" t="s">
        <v>61</v>
      </c>
      <c r="E19" s="16" t="s">
        <v>45</v>
      </c>
      <c r="F19" s="16"/>
      <c r="G19" s="19" t="s">
        <v>62</v>
      </c>
      <c r="H19" s="17">
        <v>10</v>
      </c>
      <c r="I19" s="17">
        <v>10</v>
      </c>
      <c r="J19" s="16"/>
      <c r="K19" s="23"/>
    </row>
    <row r="20" s="1" customFormat="1" ht="27" customHeight="1" spans="1:11">
      <c r="A20" s="5" t="s">
        <v>63</v>
      </c>
      <c r="B20" s="5"/>
      <c r="C20" s="5"/>
      <c r="D20" s="5"/>
      <c r="E20" s="5"/>
      <c r="F20" s="5"/>
      <c r="G20" s="5"/>
      <c r="H20" s="14">
        <f>SUM(H12:H19)+H5</f>
        <v>100</v>
      </c>
      <c r="I20" s="29">
        <f>SUM(I12:I19)+J5</f>
        <v>97.9926824444444</v>
      </c>
      <c r="J20" s="30"/>
      <c r="K20" s="23"/>
    </row>
    <row r="21" s="1" customFormat="1" ht="138" customHeight="1" spans="1:11">
      <c r="A21" s="8" t="s">
        <v>64</v>
      </c>
      <c r="B21" s="9"/>
      <c r="C21" s="9"/>
      <c r="D21" s="9"/>
      <c r="E21" s="9"/>
      <c r="F21" s="9"/>
      <c r="G21" s="9"/>
      <c r="H21" s="9"/>
      <c r="I21" s="9"/>
      <c r="J21" s="9"/>
      <c r="K21" s="23"/>
    </row>
    <row r="22" spans="11:11">
      <c r="K22" s="23"/>
    </row>
    <row r="23" spans="11:11">
      <c r="K23" s="23"/>
    </row>
    <row r="24" spans="11:11">
      <c r="K24" s="23"/>
    </row>
    <row r="25" spans="11:11">
      <c r="K25" s="23"/>
    </row>
  </sheetData>
  <mergeCells count="26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20:G20"/>
    <mergeCell ref="A21:J21"/>
    <mergeCell ref="A9:A10"/>
    <mergeCell ref="A11:A19"/>
    <mergeCell ref="B12:B16"/>
    <mergeCell ref="C12:C14"/>
    <mergeCell ref="A4:C8"/>
  </mergeCells>
  <pageMargins left="0.75" right="0.75" top="0.747916666666667" bottom="0.275" header="0.51" footer="0.156944444444444"/>
  <pageSetup paperSize="9" scale="57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Reno</cp:lastModifiedBy>
  <dcterms:created xsi:type="dcterms:W3CDTF">2024-04-19T00:55:00Z</dcterms:created>
  <dcterms:modified xsi:type="dcterms:W3CDTF">2025-08-25T22:09:37Z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2052-7.5.1.8994</vt:lpwstr>
  </property>
  <property fmtid="{D5CDD505-2E9C-101B-9397-08002B2CF9AE}" pid="3" name="ICV">
    <vt:lpwstr>BC23C24327B05BD5A16EAC6847BA40FB_43</vt:lpwstr>
  </property>
</Properties>
</file>