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5600" windowHeight="11160"/>
  </bookViews>
  <sheets>
    <sheet name="Sheet2" sheetId="7"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<sst xmlns="http://schemas.openxmlformats.org/spreadsheetml/2006/main" count="67" uniqueCount="64">
  <si>
    <r>
      <rPr>
        <sz val="18"/>
        <color theme="1"/>
        <rFont val="方正小标宋简体"/>
        <charset val="134"/>
      </rPr>
      <t xml:space="preserve">项目支出绩效自评表
</t>
    </r>
    <r>
      <rPr>
        <sz val="18"/>
        <color theme="1"/>
        <rFont val="仿宋_GB2312"/>
        <charset val="134"/>
      </rPr>
      <t>（2024年度）</t>
    </r>
  </si>
  <si>
    <t>项目名称</t>
  </si>
  <si>
    <t>离退休干部社区居家健康服务费</t>
  </si>
  <si>
    <t>主管部门</t>
  </si>
  <si>
    <t>中共北京市委老干部局</t>
  </si>
  <si>
    <t>实施单位</t>
  </si>
  <si>
    <t>中共北京市委老干部局(本级)</t>
  </si>
  <si>
    <t>项目资金（万元）</t>
  </si>
  <si>
    <t>年初预算数</t>
  </si>
  <si>
    <t>全年预算数</t>
  </si>
  <si>
    <t>全年执行数</t>
  </si>
  <si>
    <t>分值</t>
  </si>
  <si>
    <t>执行率</t>
  </si>
  <si>
    <t>得分</t>
  </si>
  <si>
    <t>年度资金总额</t>
  </si>
  <si>
    <t>其中:当年财政拨款</t>
  </si>
  <si>
    <r>
      <rPr>
        <sz val="12"/>
        <rFont val="宋体"/>
        <charset val="134"/>
      </rPr>
      <t xml:space="preserve">       </t>
    </r>
    <r>
      <rPr>
        <sz val="12"/>
        <rFont val="宋体"/>
        <charset val="134"/>
      </rPr>
      <t>上年结转资金</t>
    </r>
  </si>
  <si>
    <r>
      <rPr>
        <sz val="12"/>
        <rFont val="宋体"/>
        <charset val="134"/>
      </rPr>
      <t xml:space="preserve">       </t>
    </r>
    <r>
      <rPr>
        <sz val="12"/>
        <rFont val="宋体"/>
        <charset val="134"/>
      </rPr>
      <t>其他资金</t>
    </r>
  </si>
  <si>
    <t>年度总体目标</t>
  </si>
  <si>
    <t>预期目标</t>
  </si>
  <si>
    <t>实际完成情况</t>
  </si>
  <si>
    <t>经市委老干部工作领导小组研究决定，借助社区基层卫生机构力量，在老同志自愿选择签约的基础上，为离休干部提供社区居家健康签约服务，以此推进离休干部“一对一”精准服务工作向深入开展。由市卫健委为离休干部专门研究制定社区居家健康签约服务专属服务包，服务内容涵盖基本医疗服务、基本公共卫生服务、健康管理服务等内容。</t>
  </si>
  <si>
    <t>以老同志满意为标准高质量做好项目服务工作，加大利用社会老龄服务资源和政策为离退休干部服务的工作力度，为老同志做好事、办实事、解难事，探索形成全社会关心关爱服务离退休干部的良好氛围。1469位离休干部签约接受社区居家健康服务。</t>
  </si>
  <si>
    <t>绩效指标</t>
  </si>
  <si>
    <t>一级指标</t>
  </si>
  <si>
    <t>二级指标</t>
  </si>
  <si>
    <t>三级指标</t>
  </si>
  <si>
    <t>年度指标值</t>
  </si>
  <si>
    <t>实际完成值</t>
  </si>
  <si>
    <t>偏差原因分析及改进
措施</t>
  </si>
  <si>
    <t>产出指标</t>
  </si>
  <si>
    <t>数量指标</t>
  </si>
  <si>
    <t>离退休干部社区居家健康服务人数</t>
  </si>
  <si>
    <t>≤1333人</t>
  </si>
  <si>
    <t>1186人</t>
  </si>
  <si>
    <t>服务对象去世减少</t>
  </si>
  <si>
    <t>质量指标</t>
  </si>
  <si>
    <t>服务符合社区卫生健康服务标准</t>
  </si>
  <si>
    <t>=100%</t>
  </si>
  <si>
    <t>时效指标</t>
  </si>
  <si>
    <t>缴纳时间</t>
  </si>
  <si>
    <t>＝10月</t>
  </si>
  <si>
    <t>10月底</t>
  </si>
  <si>
    <t>成本指标</t>
  </si>
  <si>
    <t>经济成本指标</t>
  </si>
  <si>
    <t>离退休干部社区居家健康服务费标准</t>
  </si>
  <si>
    <t>＝0.06万元</t>
  </si>
  <si>
    <t>600元/人元</t>
  </si>
  <si>
    <t>项目预算控制数</t>
  </si>
  <si>
    <t>≤80万元</t>
  </si>
  <si>
    <t>71.16万元</t>
  </si>
  <si>
    <t>效益指标</t>
  </si>
  <si>
    <t>社会效益指标</t>
  </si>
  <si>
    <t>全社会关注、服务离休干部这一特殊群体起到示范效应</t>
  </si>
  <si>
    <t>达到预期目标，为全市离休干部特别是居家有特殊困难老同志提供医疗健康上门服务，有效提升老同志的健康指数。</t>
  </si>
  <si>
    <t>政策得到落实，持续保障老同志居家健康需求。</t>
  </si>
  <si>
    <t>可持续影响指标</t>
  </si>
  <si>
    <t>签约服务比率</t>
  </si>
  <si>
    <t>＝100%</t>
  </si>
  <si>
    <t>满意度指标</t>
  </si>
  <si>
    <t>服务对象满意度指标</t>
  </si>
  <si>
    <t>服务对象满意度</t>
  </si>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</sst>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9">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 numFmtId="177" formatCode="0_);[Red]\(0\)"/>
    <numFmt numFmtId="178" formatCode="#,##0.00_ "/>
    <numFmt numFmtId="179" formatCode="#,##0_ "/>
    <numFmt numFmtId="180" formatCode="0.00_);[Red]\(0.00\)"/>
  </numFmts>
  <fonts count="26">
    <font>
      <sz val="11"/>
      <color indexed="8"/>
      <name val="宋体"/>
      <charset val="134"/>
      <scheme val="minor"/>
    </font>
    <font>
      <sz val="12"/>
      <name val="宋体"/>
      <charset val="134"/>
    </font>
    <font>
      <sz val="12"/>
      <color rgb="FFFF0000"/>
      <name val="宋体"/>
      <charset val="134"/>
    </font>
    <font>
      <sz val="18"/>
      <color theme="1"/>
      <name val="方正小标宋简体"/>
      <charset val="134"/>
    </font>
    <font>
      <sz val="12"/>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8"/>
      <color theme="1"/>
      <name val="仿宋_GB2312"/>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7"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8" applyNumberFormat="0" applyFill="0" applyAlignment="0" applyProtection="0">
      <alignment vertical="center"/>
    </xf>
    <xf numFmtId="0" fontId="12" fillId="0" borderId="8" applyNumberFormat="0" applyFill="0" applyAlignment="0" applyProtection="0">
      <alignment vertical="center"/>
    </xf>
    <xf numFmtId="0" fontId="13" fillId="0" borderId="9" applyNumberFormat="0" applyFill="0" applyAlignment="0" applyProtection="0">
      <alignment vertical="center"/>
    </xf>
    <xf numFmtId="0" fontId="13" fillId="0" borderId="0" applyNumberFormat="0" applyFill="0" applyBorder="0" applyAlignment="0" applyProtection="0">
      <alignment vertical="center"/>
    </xf>
    <xf numFmtId="0" fontId="14" fillId="3" borderId="10" applyNumberFormat="0" applyAlignment="0" applyProtection="0">
      <alignment vertical="center"/>
    </xf>
    <xf numFmtId="0" fontId="15" fillId="4" borderId="11" applyNumberFormat="0" applyAlignment="0" applyProtection="0">
      <alignment vertical="center"/>
    </xf>
    <xf numFmtId="0" fontId="16" fillId="4" borderId="10" applyNumberFormat="0" applyAlignment="0" applyProtection="0">
      <alignment vertical="center"/>
    </xf>
    <xf numFmtId="0" fontId="17" fillId="5" borderId="12" applyNumberFormat="0" applyAlignment="0" applyProtection="0">
      <alignment vertical="center"/>
    </xf>
    <xf numFmtId="0" fontId="18" fillId="0" borderId="13" applyNumberFormat="0" applyFill="0" applyAlignment="0" applyProtection="0">
      <alignment vertical="center"/>
    </xf>
    <xf numFmtId="0" fontId="19" fillId="0" borderId="14"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31">
    <xf numFmtId="0" fontId="0" fillId="0" borderId="0" xfId="0" applyFont="1">
      <alignment vertical="center"/>
    </xf>
    <xf numFmtId="0" fontId="1" fillId="0" borderId="0" xfId="0" applyFont="1" applyFill="1" applyBorder="1" applyAlignment="1">
      <alignment vertical="center"/>
    </xf>
    <xf numFmtId="0" fontId="1" fillId="0" borderId="0" xfId="0" applyFont="1" applyFill="1" applyBorder="1" applyAlignment="1">
      <alignment vertical="center" wrapText="1"/>
    </xf>
    <xf numFmtId="0" fontId="1" fillId="0" borderId="0" xfId="0" applyFont="1" applyFill="1" applyBorder="1" applyAlignment="1">
      <alignment horizontal="center" vertical="center"/>
    </xf>
    <xf numFmtId="0" fontId="2" fillId="0" borderId="0" xfId="0" applyFont="1" applyFill="1" applyBorder="1" applyAlignment="1">
      <alignment horizontal="justify" vertical="center"/>
    </xf>
    <xf numFmtId="0" fontId="3" fillId="0" borderId="0" xfId="0" applyFont="1" applyFill="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1" xfId="0" applyFont="1" applyFill="1" applyBorder="1" applyAlignment="1">
      <alignment horizontal="left" vertical="center" wrapText="1"/>
    </xf>
    <xf numFmtId="0" fontId="1" fillId="0" borderId="1" xfId="0" applyFont="1" applyFill="1" applyBorder="1" applyAlignment="1">
      <alignment horizontal="left" vertical="center"/>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4" fillId="0" borderId="1" xfId="0" applyFont="1" applyFill="1" applyBorder="1" applyAlignment="1">
      <alignment horizontal="center" vertical="center" wrapText="1"/>
    </xf>
    <xf numFmtId="176" fontId="1" fillId="0" borderId="1" xfId="0" applyNumberFormat="1" applyFont="1" applyFill="1" applyBorder="1" applyAlignment="1">
      <alignment horizontal="center" vertical="center"/>
    </xf>
    <xf numFmtId="177" fontId="1" fillId="0" borderId="1" xfId="0" applyNumberFormat="1" applyFont="1" applyFill="1" applyBorder="1" applyAlignment="1">
      <alignment horizontal="center" vertical="center"/>
    </xf>
    <xf numFmtId="176" fontId="1" fillId="0" borderId="1" xfId="0" applyNumberFormat="1" applyFont="1" applyFill="1" applyBorder="1" applyAlignment="1">
      <alignment horizontal="right" vertical="center"/>
    </xf>
    <xf numFmtId="0" fontId="1" fillId="0" borderId="1" xfId="0" applyNumberFormat="1" applyFont="1" applyFill="1" applyBorder="1" applyAlignment="1">
      <alignment horizontal="center" vertical="center" wrapText="1"/>
    </xf>
    <xf numFmtId="0" fontId="1" fillId="0" borderId="1" xfId="0" applyNumberFormat="1" applyFont="1" applyFill="1" applyBorder="1" applyAlignment="1">
      <alignment horizontal="center" vertical="center"/>
    </xf>
    <xf numFmtId="49" fontId="1" fillId="0" borderId="1" xfId="0" applyNumberFormat="1" applyFont="1" applyFill="1" applyBorder="1" applyAlignment="1">
      <alignment horizontal="center" vertical="center" wrapText="1"/>
    </xf>
    <xf numFmtId="9" fontId="1" fillId="0" borderId="1" xfId="0" applyNumberFormat="1" applyFont="1" applyFill="1" applyBorder="1" applyAlignment="1">
      <alignment horizontal="center" vertical="center" wrapText="1"/>
    </xf>
    <xf numFmtId="0" fontId="1" fillId="0" borderId="5" xfId="0" applyNumberFormat="1" applyFont="1" applyFill="1" applyBorder="1" applyAlignment="1">
      <alignment horizontal="center" vertical="center" wrapText="1"/>
    </xf>
    <xf numFmtId="0" fontId="1" fillId="0" borderId="6" xfId="0" applyNumberFormat="1" applyFont="1" applyFill="1" applyBorder="1" applyAlignment="1">
      <alignment horizontal="center" vertical="center" wrapText="1"/>
    </xf>
    <xf numFmtId="10" fontId="1" fillId="0" borderId="1" xfId="0" applyNumberFormat="1" applyFont="1" applyFill="1" applyBorder="1" applyAlignment="1">
      <alignment horizontal="center" vertical="center"/>
    </xf>
    <xf numFmtId="178" fontId="1" fillId="0" borderId="1" xfId="0" applyNumberFormat="1" applyFont="1" applyFill="1" applyBorder="1" applyAlignment="1">
      <alignment horizontal="center" vertical="center" wrapText="1"/>
    </xf>
    <xf numFmtId="9" fontId="1" fillId="0" borderId="1" xfId="0" applyNumberFormat="1" applyFont="1" applyFill="1" applyBorder="1" applyAlignment="1">
      <alignment horizontal="center" vertical="center"/>
    </xf>
    <xf numFmtId="179" fontId="1" fillId="0" borderId="1" xfId="0" applyNumberFormat="1" applyFont="1" applyFill="1" applyBorder="1" applyAlignment="1">
      <alignment horizontal="center" vertical="center" wrapText="1"/>
    </xf>
    <xf numFmtId="0" fontId="2" fillId="0" borderId="0" xfId="0" applyFont="1" applyFill="1" applyBorder="1" applyAlignment="1">
      <alignment horizontal="justify" vertical="center" wrapText="1"/>
    </xf>
    <xf numFmtId="180" fontId="1" fillId="0" borderId="1" xfId="0" applyNumberFormat="1" applyFont="1" applyFill="1" applyBorder="1" applyAlignment="1">
      <alignment horizontal="center" vertical="center"/>
    </xf>
    <xf numFmtId="178" fontId="1" fillId="0"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25"/>
  <sheetViews>
    <sheetView tabSelected="1" topLeftCell="A18" workbookViewId="0">
      <selection activeCell="J13" sqref="J13"/>
    </sheetView>
  </sheetViews>
  <sheetFormatPr defaultColWidth="9" defaultRowHeight="17.6"/>
  <cols>
    <col min="1" max="1" width="3.70192307692308" style="2" customWidth="1"/>
    <col min="2" max="2" width="9.76923076923077" style="1" customWidth="1"/>
    <col min="3" max="3" width="11.5384615384615" style="1" customWidth="1"/>
    <col min="4" max="4" width="30.5961538461538" style="3" customWidth="1"/>
    <col min="5" max="5" width="13.1057692307692" style="3"/>
    <col min="6" max="6" width="14.4423076923077" style="3" customWidth="1"/>
    <col min="7" max="7" width="22.0961538461538" style="1" customWidth="1"/>
    <col min="8" max="8" width="10" style="1" customWidth="1"/>
    <col min="9" max="9" width="9.5" style="1" customWidth="1"/>
    <col min="10" max="10" width="22.625" style="1" customWidth="1"/>
    <col min="11" max="11" width="28" style="4" customWidth="1"/>
    <col min="12" max="16384" width="9" style="1"/>
  </cols>
  <sheetData>
    <row r="1" s="1" customFormat="1" ht="60" customHeight="1" spans="1:11">
      <c r="A1" s="5" t="s">
        <v>0</v>
      </c>
      <c r="B1" s="5"/>
      <c r="C1" s="5"/>
      <c r="D1" s="5"/>
      <c r="E1" s="5"/>
      <c r="F1" s="5"/>
      <c r="G1" s="5"/>
      <c r="H1" s="5"/>
      <c r="I1" s="5"/>
      <c r="J1" s="5"/>
      <c r="K1" s="4"/>
    </row>
    <row r="2" s="1" customFormat="1" ht="24" customHeight="1" spans="1:11">
      <c r="A2" s="6" t="s">
        <v>1</v>
      </c>
      <c r="B2" s="7"/>
      <c r="C2" s="7"/>
      <c r="D2" s="7" t="s">
        <v>2</v>
      </c>
      <c r="E2" s="7"/>
      <c r="F2" s="7"/>
      <c r="G2" s="7"/>
      <c r="H2" s="7"/>
      <c r="I2" s="7"/>
      <c r="J2" s="7"/>
      <c r="K2" s="4"/>
    </row>
    <row r="3" s="1" customFormat="1" ht="24" customHeight="1" spans="1:11">
      <c r="A3" s="6" t="s">
        <v>3</v>
      </c>
      <c r="B3" s="7"/>
      <c r="C3" s="7"/>
      <c r="D3" s="6" t="s">
        <v>4</v>
      </c>
      <c r="E3" s="6"/>
      <c r="F3" s="6"/>
      <c r="G3" s="7" t="s">
        <v>5</v>
      </c>
      <c r="H3" s="14" t="s">
        <v>6</v>
      </c>
      <c r="I3" s="14"/>
      <c r="J3" s="14"/>
      <c r="K3" s="4"/>
    </row>
    <row r="4" s="1" customFormat="1" ht="24" customHeight="1" spans="1:12">
      <c r="A4" s="6" t="s">
        <v>7</v>
      </c>
      <c r="B4" s="6"/>
      <c r="C4" s="6"/>
      <c r="D4" s="7"/>
      <c r="E4" s="6" t="s">
        <v>8</v>
      </c>
      <c r="F4" s="6" t="s">
        <v>9</v>
      </c>
      <c r="G4" s="6" t="s">
        <v>10</v>
      </c>
      <c r="H4" s="6" t="s">
        <v>11</v>
      </c>
      <c r="I4" s="6" t="s">
        <v>12</v>
      </c>
      <c r="J4" s="7" t="s">
        <v>13</v>
      </c>
      <c r="K4" s="4"/>
      <c r="L4" s="4"/>
    </row>
    <row r="5" s="1" customFormat="1" ht="28" customHeight="1" spans="1:12">
      <c r="A5" s="6"/>
      <c r="B5" s="6"/>
      <c r="C5" s="6"/>
      <c r="D5" s="8" t="s">
        <v>14</v>
      </c>
      <c r="E5" s="15">
        <v>0</v>
      </c>
      <c r="F5" s="15">
        <v>71.16</v>
      </c>
      <c r="G5" s="15">
        <v>71.16</v>
      </c>
      <c r="H5" s="16">
        <v>10</v>
      </c>
      <c r="I5" s="24">
        <f>G5/F5</f>
        <v>1</v>
      </c>
      <c r="J5" s="25">
        <f>H5*I5</f>
        <v>10</v>
      </c>
      <c r="K5" s="4"/>
      <c r="L5" s="4"/>
    </row>
    <row r="6" s="1" customFormat="1" ht="24" customHeight="1" spans="1:12">
      <c r="A6" s="6"/>
      <c r="B6" s="6"/>
      <c r="C6" s="6"/>
      <c r="D6" s="9" t="s">
        <v>15</v>
      </c>
      <c r="E6" s="15">
        <v>0</v>
      </c>
      <c r="F6" s="15">
        <v>71.16</v>
      </c>
      <c r="G6" s="15">
        <v>71.16</v>
      </c>
      <c r="H6" s="16">
        <v>10</v>
      </c>
      <c r="I6" s="24">
        <f>G6/F6</f>
        <v>1</v>
      </c>
      <c r="J6" s="25">
        <f>H6*I6</f>
        <v>10</v>
      </c>
      <c r="K6" s="4"/>
      <c r="L6" s="4"/>
    </row>
    <row r="7" s="1" customFormat="1" ht="24" customHeight="1" spans="1:12">
      <c r="A7" s="6"/>
      <c r="B7" s="6"/>
      <c r="C7" s="6"/>
      <c r="D7" s="9" t="s">
        <v>16</v>
      </c>
      <c r="E7" s="15"/>
      <c r="F7" s="15"/>
      <c r="G7" s="17"/>
      <c r="H7" s="16"/>
      <c r="I7" s="26"/>
      <c r="J7" s="27"/>
      <c r="K7" s="4"/>
      <c r="L7" s="4"/>
    </row>
    <row r="8" s="1" customFormat="1" ht="24" customHeight="1" spans="1:12">
      <c r="A8" s="6"/>
      <c r="B8" s="6"/>
      <c r="C8" s="6"/>
      <c r="D8" s="10" t="s">
        <v>17</v>
      </c>
      <c r="E8" s="15"/>
      <c r="F8" s="15"/>
      <c r="G8" s="17"/>
      <c r="H8" s="16"/>
      <c r="I8" s="26"/>
      <c r="J8" s="25"/>
      <c r="K8" s="4"/>
      <c r="L8" s="4"/>
    </row>
    <row r="9" s="1" customFormat="1" ht="24" customHeight="1" spans="1:12">
      <c r="A9" s="6" t="s">
        <v>18</v>
      </c>
      <c r="B9" s="6" t="s">
        <v>19</v>
      </c>
      <c r="C9" s="6"/>
      <c r="D9" s="6"/>
      <c r="E9" s="6"/>
      <c r="F9" s="6"/>
      <c r="G9" s="6" t="s">
        <v>20</v>
      </c>
      <c r="H9" s="6"/>
      <c r="I9" s="6"/>
      <c r="J9" s="6"/>
      <c r="K9" s="4"/>
      <c r="L9" s="4"/>
    </row>
    <row r="10" s="1" customFormat="1" ht="100.95" customHeight="1" spans="1:12">
      <c r="A10" s="6"/>
      <c r="B10" s="9" t="s">
        <v>21</v>
      </c>
      <c r="C10" s="9"/>
      <c r="D10" s="9"/>
      <c r="E10" s="9"/>
      <c r="F10" s="9"/>
      <c r="G10" s="9" t="s">
        <v>22</v>
      </c>
      <c r="H10" s="9"/>
      <c r="I10" s="9"/>
      <c r="J10" s="9"/>
      <c r="K10" s="4"/>
      <c r="L10" s="4"/>
    </row>
    <row r="11" s="1" customFormat="1" ht="34.05" customHeight="1" spans="1:12">
      <c r="A11" s="6" t="s">
        <v>23</v>
      </c>
      <c r="B11" s="6" t="s">
        <v>24</v>
      </c>
      <c r="C11" s="7" t="s">
        <v>25</v>
      </c>
      <c r="D11" s="6" t="s">
        <v>26</v>
      </c>
      <c r="E11" s="6" t="s">
        <v>27</v>
      </c>
      <c r="F11" s="6"/>
      <c r="G11" s="6" t="s">
        <v>28</v>
      </c>
      <c r="H11" s="6" t="s">
        <v>11</v>
      </c>
      <c r="I11" s="6" t="s">
        <v>13</v>
      </c>
      <c r="J11" s="6" t="s">
        <v>29</v>
      </c>
      <c r="K11" s="4"/>
      <c r="L11" s="4"/>
    </row>
    <row r="12" s="1" customFormat="1" ht="46.95" customHeight="1" spans="1:12">
      <c r="A12" s="6"/>
      <c r="B12" s="6" t="s">
        <v>30</v>
      </c>
      <c r="C12" s="6" t="s">
        <v>31</v>
      </c>
      <c r="D12" s="6" t="s">
        <v>32</v>
      </c>
      <c r="E12" s="18" t="s">
        <v>33</v>
      </c>
      <c r="F12" s="18"/>
      <c r="G12" s="18" t="s">
        <v>34</v>
      </c>
      <c r="H12" s="19">
        <v>15</v>
      </c>
      <c r="I12" s="19">
        <v>13</v>
      </c>
      <c r="J12" s="18" t="s">
        <v>35</v>
      </c>
      <c r="K12" s="4"/>
      <c r="L12" s="4"/>
    </row>
    <row r="13" s="1" customFormat="1" ht="46.95" customHeight="1" spans="1:12">
      <c r="A13" s="6"/>
      <c r="B13" s="6"/>
      <c r="C13" s="11" t="s">
        <v>36</v>
      </c>
      <c r="D13" s="6" t="s">
        <v>37</v>
      </c>
      <c r="E13" s="20" t="s">
        <v>38</v>
      </c>
      <c r="F13" s="20"/>
      <c r="G13" s="21">
        <v>1</v>
      </c>
      <c r="H13" s="19">
        <v>10</v>
      </c>
      <c r="I13" s="19">
        <v>10</v>
      </c>
      <c r="J13" s="18"/>
      <c r="K13" s="4"/>
      <c r="L13" s="4"/>
    </row>
    <row r="14" s="1" customFormat="1" ht="46.95" customHeight="1" spans="1:12">
      <c r="A14" s="6"/>
      <c r="B14" s="6"/>
      <c r="C14" s="6" t="s">
        <v>39</v>
      </c>
      <c r="D14" s="6" t="s">
        <v>40</v>
      </c>
      <c r="E14" s="18" t="s">
        <v>41</v>
      </c>
      <c r="F14" s="18"/>
      <c r="G14" s="18" t="s">
        <v>42</v>
      </c>
      <c r="H14" s="19">
        <v>15</v>
      </c>
      <c r="I14" s="19">
        <v>15</v>
      </c>
      <c r="J14" s="18"/>
      <c r="K14" s="28"/>
      <c r="L14" s="4"/>
    </row>
    <row r="15" s="1" customFormat="1" ht="46.95" customHeight="1" spans="1:12">
      <c r="A15" s="6"/>
      <c r="B15" s="11" t="s">
        <v>43</v>
      </c>
      <c r="C15" s="11" t="s">
        <v>44</v>
      </c>
      <c r="D15" s="6" t="s">
        <v>45</v>
      </c>
      <c r="E15" s="22" t="s">
        <v>46</v>
      </c>
      <c r="F15" s="23"/>
      <c r="G15" s="18" t="s">
        <v>47</v>
      </c>
      <c r="H15" s="19">
        <v>10</v>
      </c>
      <c r="I15" s="19">
        <v>10</v>
      </c>
      <c r="J15" s="18"/>
      <c r="K15" s="4"/>
      <c r="L15" s="4"/>
    </row>
    <row r="16" s="1" customFormat="1" ht="46.95" customHeight="1" spans="1:12">
      <c r="A16" s="6"/>
      <c r="B16" s="12"/>
      <c r="C16" s="12"/>
      <c r="D16" s="6" t="s">
        <v>48</v>
      </c>
      <c r="E16" s="22" t="s">
        <v>49</v>
      </c>
      <c r="F16" s="23"/>
      <c r="G16" s="18" t="s">
        <v>50</v>
      </c>
      <c r="H16" s="19">
        <v>10</v>
      </c>
      <c r="I16" s="19">
        <v>10</v>
      </c>
      <c r="J16" s="18"/>
      <c r="K16" s="4"/>
      <c r="L16" s="4"/>
    </row>
    <row r="17" s="1" customFormat="1" ht="79" customHeight="1" spans="1:12">
      <c r="A17" s="6"/>
      <c r="B17" s="11" t="s">
        <v>51</v>
      </c>
      <c r="C17" s="6" t="s">
        <v>52</v>
      </c>
      <c r="D17" s="6" t="s">
        <v>53</v>
      </c>
      <c r="E17" s="18" t="s">
        <v>54</v>
      </c>
      <c r="F17" s="18"/>
      <c r="G17" s="18" t="s">
        <v>55</v>
      </c>
      <c r="H17" s="19">
        <v>10</v>
      </c>
      <c r="I17" s="19">
        <v>10</v>
      </c>
      <c r="J17" s="18"/>
      <c r="K17" s="4"/>
      <c r="L17" s="4"/>
    </row>
    <row r="18" s="1" customFormat="1" ht="46.95" customHeight="1" spans="1:12">
      <c r="A18" s="6"/>
      <c r="B18" s="12"/>
      <c r="C18" s="13" t="s">
        <v>56</v>
      </c>
      <c r="D18" s="6" t="s">
        <v>57</v>
      </c>
      <c r="E18" s="22" t="s">
        <v>58</v>
      </c>
      <c r="F18" s="23"/>
      <c r="G18" s="21">
        <v>1</v>
      </c>
      <c r="H18" s="19">
        <v>10</v>
      </c>
      <c r="I18" s="19">
        <v>10</v>
      </c>
      <c r="J18" s="18"/>
      <c r="K18" s="4"/>
      <c r="L18" s="4"/>
    </row>
    <row r="19" s="1" customFormat="1" ht="46.95" customHeight="1" spans="1:12">
      <c r="A19" s="6"/>
      <c r="B19" s="6" t="s">
        <v>59</v>
      </c>
      <c r="C19" s="6" t="s">
        <v>60</v>
      </c>
      <c r="D19" s="6" t="s">
        <v>61</v>
      </c>
      <c r="E19" s="18" t="s">
        <v>58</v>
      </c>
      <c r="F19" s="18"/>
      <c r="G19" s="21">
        <v>1</v>
      </c>
      <c r="H19" s="19">
        <v>10</v>
      </c>
      <c r="I19" s="19">
        <v>10</v>
      </c>
      <c r="J19" s="18"/>
      <c r="K19" s="4"/>
      <c r="L19" s="4"/>
    </row>
    <row r="20" s="1" customFormat="1" ht="27" customHeight="1" spans="1:12">
      <c r="A20" s="6" t="s">
        <v>62</v>
      </c>
      <c r="B20" s="6"/>
      <c r="C20" s="6"/>
      <c r="D20" s="6"/>
      <c r="E20" s="6"/>
      <c r="F20" s="6"/>
      <c r="G20" s="6"/>
      <c r="H20" s="16">
        <f>SUM(H12:H19)+H5</f>
        <v>100</v>
      </c>
      <c r="I20" s="29">
        <f>SUM(I12:I19)+J5</f>
        <v>98</v>
      </c>
      <c r="J20" s="30"/>
      <c r="K20" s="4"/>
      <c r="L20" s="4"/>
    </row>
    <row r="21" s="1" customFormat="1" ht="138" customHeight="1" spans="1:12">
      <c r="A21" s="9" t="s">
        <v>63</v>
      </c>
      <c r="B21" s="10"/>
      <c r="C21" s="10"/>
      <c r="D21" s="10"/>
      <c r="E21" s="10"/>
      <c r="F21" s="10"/>
      <c r="G21" s="10"/>
      <c r="H21" s="10"/>
      <c r="I21" s="10"/>
      <c r="J21" s="10"/>
      <c r="K21" s="4"/>
      <c r="L21" s="4"/>
    </row>
    <row r="22" spans="12:12">
      <c r="L22" s="4"/>
    </row>
    <row r="23" spans="12:12">
      <c r="L23" s="4"/>
    </row>
    <row r="24" spans="12:12">
      <c r="L24" s="4"/>
    </row>
    <row r="25" spans="12:12">
      <c r="L25" s="4"/>
    </row>
  </sheetData>
  <mergeCells count="28">
    <mergeCell ref="A1:J1"/>
    <mergeCell ref="A2:C2"/>
    <mergeCell ref="D2:J2"/>
    <mergeCell ref="A3:C3"/>
    <mergeCell ref="D3:F3"/>
    <mergeCell ref="H3:J3"/>
    <mergeCell ref="B9:F9"/>
    <mergeCell ref="G9:J9"/>
    <mergeCell ref="B10:F10"/>
    <mergeCell ref="G10:J10"/>
    <mergeCell ref="E11:F11"/>
    <mergeCell ref="E12:F12"/>
    <mergeCell ref="E13:F13"/>
    <mergeCell ref="E14:F14"/>
    <mergeCell ref="E15:F15"/>
    <mergeCell ref="E16:F16"/>
    <mergeCell ref="E17:F17"/>
    <mergeCell ref="E18:F18"/>
    <mergeCell ref="E19:F19"/>
    <mergeCell ref="A20:G20"/>
    <mergeCell ref="A21:J21"/>
    <mergeCell ref="A9:A10"/>
    <mergeCell ref="A11:A19"/>
    <mergeCell ref="B12:B14"/>
    <mergeCell ref="B15:B16"/>
    <mergeCell ref="B17:B18"/>
    <mergeCell ref="C15:C16"/>
    <mergeCell ref="A4:C8"/>
  </mergeCells>
  <pageMargins left="0.75" right="0.75" top="1" bottom="1" header="0.51" footer="0.51"/>
  <pageSetup paperSize="9" scale="59" fitToHeight="0" orientation="portrait" horizontalDpi="600" verticalDpi="600"/>
  <headerFooter alignWithMargins="0" scaleWithDoc="0"/>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Reno</cp:lastModifiedBy>
  <dcterms:created xsi:type="dcterms:W3CDTF">2024-04-17T16:55:00Z</dcterms:created>
  <dcterms:modified xsi:type="dcterms:W3CDTF">2025-08-25T22:10:25Z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2052-7.5.1.8994</vt:lpwstr>
  </property>
  <property fmtid="{D5CDD505-2E9C-101B-9397-08002B2CF9AE}" pid="3" name="ICV">
    <vt:lpwstr>67E386D7835B5593D16EAC6852250D8C_43</vt:lpwstr>
  </property>
</Properties>
</file>