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1" r:id="rId1"/>
  </sheets>
  <definedNames>
    <definedName name="_xlnm.Print_Titles" localSheetId="0">Sheet2!$1:$11</definedName>
  </definedNames>
  <calcPr calcId="144525"/>
</workbook>
</file>

<file path=xl/sharedStrings.xml><?xml version="1.0" encoding="utf-8"?>
<sst xmlns="http://schemas.openxmlformats.org/spreadsheetml/2006/main" count="73" uniqueCount="70">
  <si>
    <r>
      <rPr>
        <sz val="18"/>
        <rFont val="方正小标宋简体"/>
        <charset val="134"/>
      </rPr>
      <t xml:space="preserve">项目支出绩效自评表
</t>
    </r>
    <r>
      <rPr>
        <sz val="18"/>
        <rFont val="仿宋_GB2312"/>
        <charset val="134"/>
      </rPr>
      <t>（2024年度）</t>
    </r>
  </si>
  <si>
    <t>项目名称</t>
  </si>
  <si>
    <t>老干部工作调研经费</t>
  </si>
  <si>
    <t>主管部门</t>
  </si>
  <si>
    <t>中共北京市委老干部局</t>
  </si>
  <si>
    <t>实施单位</t>
  </si>
  <si>
    <t>中共北京市委老干部局(本级)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</si>
  <si>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</si>
  <si>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</si>
  <si>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</si>
  <si>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</si>
  <si>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</si>
  <si>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</si>
  <si>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</si>
  <si>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</si>
  <si>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</si>
  <si>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上年结转资金</t>
    </r>
  </si>
  <si>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</si>
  <si>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</si>
  <si>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</si>
  <si>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</si>
  <si>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根据中组部老干部局、市委组织部关于老干部工作年度调研工作的部署要求，以及研究室服务全局中心工作的职能职责，落实《中共北京市委老干部局2023年工作要点》，深入开展政策理论研究，完成年度老干部工作重点课题调研，组织指导局内各部门及全市老干部工作部门加强和改进调研工作，推动成果转化，为老干部工作各项政策措施的落实提供支持和保障。   </t>
  </si>
  <si>
    <t>指导全市老干部工作部门、局机关各部门和事业单位开展课题研究，召开调研工作交流培训会；对全市各区、系统调研报告进行评审；组织开展“赞辉煌成就·聚银发力量”专题调研；积极推动调研成果转化，系统梳理基层经验做法，在《北京老干部工作》进行刊发；编发《老干部工作参阅资料》，指导基层老干部工作人员提高调研工作水平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</si>
  <si>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</si>
  <si>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</si>
  <si>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</si>
  <si>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</si>
  <si>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</si>
  <si>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</si>
  <si>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</si>
  <si>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</si>
  <si>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</si>
  <si>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成果刊发次数</t>
  </si>
  <si>
    <t>≥10次</t>
  </si>
  <si>
    <t>15次</t>
  </si>
  <si>
    <t>完成研究报告</t>
  </si>
  <si>
    <t>≥50篇</t>
  </si>
  <si>
    <t>59篇</t>
  </si>
  <si>
    <t>上报意见建议</t>
  </si>
  <si>
    <t>≥10条</t>
  </si>
  <si>
    <t>13条</t>
  </si>
  <si>
    <t>开展调研交流活动</t>
  </si>
  <si>
    <t>≥5次</t>
  </si>
  <si>
    <t>完成重点课题调研报告</t>
  </si>
  <si>
    <t>≥1篇</t>
  </si>
  <si>
    <t>1篇</t>
  </si>
  <si>
    <t>质量指标</t>
  </si>
  <si>
    <t>调查研究能力水平</t>
  </si>
  <si>
    <t>进一步提升</t>
  </si>
  <si>
    <t>各区各系统全年在《老干部工作参阅资料》刊发调研报告51期，基层单位老干部工作者调查研究能力水平显著提高</t>
  </si>
  <si>
    <t>时效指标</t>
  </si>
  <si>
    <t>调研工作部署和组织开展及调研报告评审等及时性</t>
  </si>
  <si>
    <t>均按时间节点完成</t>
  </si>
  <si>
    <t>4月上旬完成全市调研工作部署；9月下旬至10月上旬召开调研座谈会；11月底提交调研报告。以上均按时间节点完成，及时性达100%</t>
  </si>
  <si>
    <t>成本指标</t>
  </si>
  <si>
    <t>经济成本指标</t>
  </si>
  <si>
    <t>项目控制数</t>
  </si>
  <si>
    <t>≤3.4万元</t>
  </si>
  <si>
    <t>3.3971万元</t>
  </si>
  <si>
    <t>效益指标</t>
  </si>
  <si>
    <t>社会效益指标</t>
  </si>
  <si>
    <t>促进老干部工作 高质量发展</t>
  </si>
  <si>
    <t>进一步发挥有效作用</t>
  </si>
  <si>
    <t>积极推动调研成果转化，在《北京老干部工作》刊发调研报告15篇；在“北京老干部”微信公众号刊发老同志感言心声23期，“北京老干部”微信公众号开设“调研之声”专栏，编发调研成果25期，有力促进工作经验交流互鉴</t>
  </si>
  <si>
    <t>满意度指标</t>
  </si>
  <si>
    <t>服务对象满意度指标</t>
  </si>
  <si>
    <t>成果应用单位满意度</t>
  </si>
  <si>
    <t>≥95%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</si>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</sst>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9">
    <numFmt numFmtId="176" formatCode="0.00_);[Red]\(0.00\)"/>
    <numFmt numFmtId="177" formatCode="0_);[Red]\(0\)"/>
    <numFmt numFmtId="178" formatCode="0.000000_ "/>
    <numFmt numFmtId="179" formatCode="#,##0_ "/>
    <numFmt numFmtId="42" formatCode="_ &quot;￥&quot;* #,##0_ ;_ &quot;￥&quot;* \-#,##0_ ;_ &quot;￥&quot;* &quot;-&quot;_ ;_ @_ "/>
    <numFmt numFmtId="41" formatCode="_ * #,##0_ ;_ * \-#,##0_ ;_ * &quot;-&quot;_ ;_ @_ "/>
    <numFmt numFmtId="180" formatCode="#,##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8"/>
      <name val="方正小标宋简体"/>
      <charset val="134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30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4" fillId="9" borderId="8" applyNumberForma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23" fillId="31" borderId="8" applyNumberFormat="false" applyAlignment="false" applyProtection="false">
      <alignment vertical="center"/>
    </xf>
    <xf numFmtId="0" fontId="17" fillId="9" borderId="9" applyNumberFormat="false" applyAlignment="false" applyProtection="false">
      <alignment vertical="center"/>
    </xf>
    <xf numFmtId="0" fontId="19" fillId="22" borderId="10" applyNumberFormat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0" fillId="27" borderId="11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true" applyFill="true" applyBorder="true">
      <alignment vertical="center"/>
    </xf>
    <xf numFmtId="0" fontId="1" fillId="0" borderId="0" xfId="0" applyFont="true" applyFill="true" applyBorder="true" applyAlignment="true">
      <alignment vertical="center" wrapText="true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justify" vertical="center"/>
    </xf>
    <xf numFmtId="0" fontId="3" fillId="0" borderId="0" xfId="0" applyFont="true" applyFill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>
      <alignment vertical="center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Fill="true" applyBorder="true" applyAlignment="true">
      <alignment horizontal="left" vertical="center"/>
    </xf>
    <xf numFmtId="0" fontId="1" fillId="0" borderId="2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8" fontId="1" fillId="0" borderId="1" xfId="0" applyNumberFormat="true" applyFont="true" applyFill="true" applyBorder="true" applyAlignment="true">
      <alignment horizontal="center" vertical="center"/>
    </xf>
    <xf numFmtId="177" fontId="1" fillId="0" borderId="1" xfId="0" applyNumberFormat="true" applyFont="true" applyFill="true" applyBorder="true" applyAlignment="true">
      <alignment horizontal="center" vertical="center"/>
    </xf>
    <xf numFmtId="178" fontId="1" fillId="0" borderId="1" xfId="0" applyNumberFormat="true" applyFont="true" applyFill="true" applyBorder="true" applyAlignment="true">
      <alignment horizontal="right" vertical="center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/>
    </xf>
    <xf numFmtId="49" fontId="1" fillId="0" borderId="1" xfId="0" applyNumberFormat="true" applyFont="true" applyFill="true" applyBorder="true" applyAlignment="true">
      <alignment horizontal="center" vertical="center" wrapText="true"/>
    </xf>
    <xf numFmtId="49" fontId="1" fillId="0" borderId="3" xfId="0" applyNumberFormat="true" applyFont="true" applyFill="true" applyBorder="true" applyAlignment="true">
      <alignment horizontal="center" vertical="center" wrapText="true"/>
    </xf>
    <xf numFmtId="49" fontId="1" fillId="0" borderId="4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left" vertical="center" wrapText="true"/>
    </xf>
    <xf numFmtId="0" fontId="1" fillId="0" borderId="3" xfId="0" applyNumberFormat="true" applyFont="true" applyFill="true" applyBorder="true" applyAlignment="true">
      <alignment horizontal="center" vertical="center" wrapText="true"/>
    </xf>
    <xf numFmtId="0" fontId="1" fillId="0" borderId="4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 wrapText="true"/>
    </xf>
    <xf numFmtId="10" fontId="1" fillId="0" borderId="1" xfId="0" applyNumberFormat="true" applyFont="true" applyFill="true" applyBorder="true" applyAlignment="true">
      <alignment horizontal="center" vertical="center"/>
    </xf>
    <xf numFmtId="180" fontId="1" fillId="0" borderId="1" xfId="0" applyNumberFormat="true" applyFont="true" applyFill="true" applyBorder="true" applyAlignment="true">
      <alignment horizontal="center" vertical="center" wrapText="true"/>
    </xf>
    <xf numFmtId="9" fontId="1" fillId="0" borderId="1" xfId="0" applyNumberFormat="true" applyFont="true" applyFill="true" applyBorder="true" applyAlignment="true">
      <alignment horizontal="center" vertical="center"/>
    </xf>
    <xf numFmtId="179" fontId="1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/>
    </xf>
    <xf numFmtId="180" fontId="1" fillId="0" borderId="1" xfId="0" applyNumberFormat="true" applyFont="true" applyFill="true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5B9BD5"/>
        </top>
        <bottom/>
      </border>
    </dxf>
    <dxf>
      <font>
        <b val="1"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5B9BD5"/>
        </left>
        <right style="thin">
          <color rgb="FF5B9BD5"/>
        </right>
        <top style="thin">
          <color rgb="FF5B9BD5"/>
        </top>
        <bottom style="thin">
          <color rgb="FF5B9BD5"/>
        </bottom>
        <horizontal style="thin">
          <color rgb="FF9BC2E6"/>
        </horizontal>
      </border>
    </dxf>
    <dxf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b val="1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BC2E6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5B9BD5"/>
        </top>
        <bottom style="thin">
          <color rgb="FF5B9BD5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 style="thin">
          <color rgb="FF9BC2E6"/>
        </top>
        <bottom style="thin">
          <color rgb="FF9BC2E6"/>
        </bottom>
      </border>
    </dxf>
    <dxf>
      <font>
        <b val="1"/>
        <color rgb="FF000000"/>
      </font>
      <fill>
        <patternFill patternType="solid">
          <fgColor rgb="FFDDEBF7"/>
          <bgColor rgb="FFDDEBF7"/>
        </patternFill>
      </fill>
      <border>
        <left/>
        <right/>
        <top/>
        <bottom style="thin">
          <color rgb="FF9BC2E6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27"/>
  <sheetViews>
    <sheetView tabSelected="1" workbookViewId="0">
      <selection activeCell="A4" sqref="$A4:$XFD4"/>
    </sheetView>
  </sheetViews>
  <sheetFormatPr defaultColWidth="9" defaultRowHeight="14.25"/>
  <cols>
    <col min="1" max="1" width="3.7" style="2" customWidth="true"/>
    <col min="2" max="2" width="9.76666666666667" style="1" customWidth="true"/>
    <col min="3" max="3" width="11.5416666666667" style="1" customWidth="true"/>
    <col min="4" max="4" width="30.6" style="3" customWidth="true"/>
    <col min="5" max="5" width="13.1083333333333" style="3"/>
    <col min="6" max="6" width="11.6" style="3" customWidth="true"/>
    <col min="7" max="7" width="22.1" style="1" customWidth="true"/>
    <col min="8" max="8" width="10" style="1" customWidth="true"/>
    <col min="9" max="9" width="9.5" style="1" customWidth="true"/>
    <col min="10" max="10" width="22.625" style="1" customWidth="true"/>
    <col min="11" max="11" width="33" style="4" customWidth="true"/>
    <col min="12" max="16384" width="9" style="1"/>
  </cols>
  <sheetData>
    <row r="1" s="1" customFormat="true" ht="60" customHeight="true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4"/>
    </row>
    <row r="2" s="1" customFormat="true" ht="24" customHeight="true" spans="1:11">
      <c r="A2" s="6" t="s">
        <v>1</v>
      </c>
      <c r="B2" s="7"/>
      <c r="C2" s="7"/>
      <c r="D2" s="7" t="s">
        <v>2</v>
      </c>
      <c r="E2" s="7"/>
      <c r="F2" s="7"/>
      <c r="G2" s="7"/>
      <c r="H2" s="7"/>
      <c r="I2" s="7"/>
      <c r="J2" s="7"/>
      <c r="K2" s="4"/>
    </row>
    <row r="3" s="1" customFormat="true" ht="24" customHeight="true" spans="1:11">
      <c r="A3" s="6" t="s">
        <v>3</v>
      </c>
      <c r="B3" s="7"/>
      <c r="C3" s="7"/>
      <c r="D3" s="6" t="s">
        <v>4</v>
      </c>
      <c r="E3" s="6"/>
      <c r="F3" s="6"/>
      <c r="G3" s="7" t="s">
        <v>5</v>
      </c>
      <c r="H3" s="12" t="s">
        <v>6</v>
      </c>
      <c r="I3" s="12"/>
      <c r="J3" s="12"/>
      <c r="K3" s="4"/>
    </row>
    <row r="4" s="1" customFormat="true" spans="1:12">
      <c r="A4" s="6" t="s">
        <v>7</v>
      </c>
      <c r="B4" s="6"/>
      <c r="C4" s="6"/>
      <c r="D4" s="7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7" t="s">
        <v>13</v>
      </c>
      <c r="K4" s="4"/>
      <c r="L4" s="4"/>
    </row>
    <row r="5" s="1" customFormat="true" ht="24" customHeight="true" spans="1:12">
      <c r="A5" s="6"/>
      <c r="B5" s="6"/>
      <c r="C5" s="6"/>
      <c r="D5" s="8" t="s">
        <v>14</v>
      </c>
      <c r="E5" s="13">
        <f>SUM(E6:E8)</f>
        <v>3.4</v>
      </c>
      <c r="F5" s="13">
        <f>E5</f>
        <v>3.4</v>
      </c>
      <c r="G5" s="13">
        <f>SUM(G6:G8)</f>
        <v>3.3971</v>
      </c>
      <c r="H5" s="14">
        <v>10</v>
      </c>
      <c r="I5" s="25">
        <f>G5/F5</f>
        <v>0.999147058823529</v>
      </c>
      <c r="J5" s="26">
        <f>H5*I5</f>
        <v>9.99147058823529</v>
      </c>
      <c r="K5" s="4"/>
      <c r="L5" s="4"/>
    </row>
    <row r="6" s="1" customFormat="true" ht="24" customHeight="true" spans="1:12">
      <c r="A6" s="6"/>
      <c r="B6" s="6"/>
      <c r="C6" s="6"/>
      <c r="D6" s="9" t="s">
        <v>15</v>
      </c>
      <c r="E6" s="13">
        <v>3.4</v>
      </c>
      <c r="F6" s="13">
        <f>E6</f>
        <v>3.4</v>
      </c>
      <c r="G6" s="13">
        <v>3.3971</v>
      </c>
      <c r="H6" s="14">
        <v>10</v>
      </c>
      <c r="I6" s="25">
        <f>G6/F6</f>
        <v>0.999147058823529</v>
      </c>
      <c r="J6" s="26">
        <f>H6*I6</f>
        <v>9.99147058823529</v>
      </c>
      <c r="K6" s="4"/>
      <c r="L6" s="4"/>
    </row>
    <row r="7" s="1" customFormat="true" ht="24" customHeight="true" spans="1:12">
      <c r="A7" s="6"/>
      <c r="B7" s="6"/>
      <c r="C7" s="6"/>
      <c r="D7" s="9" t="s">
        <v>16</v>
      </c>
      <c r="E7" s="13"/>
      <c r="F7" s="13"/>
      <c r="G7" s="15"/>
      <c r="H7" s="14"/>
      <c r="I7" s="27"/>
      <c r="J7" s="28"/>
      <c r="K7" s="4"/>
      <c r="L7" s="4"/>
    </row>
    <row r="8" s="1" customFormat="true" ht="24" customHeight="true" spans="1:12">
      <c r="A8" s="6"/>
      <c r="B8" s="6"/>
      <c r="C8" s="6"/>
      <c r="D8" s="10" t="s">
        <v>17</v>
      </c>
      <c r="E8" s="13"/>
      <c r="F8" s="13"/>
      <c r="G8" s="15"/>
      <c r="H8" s="14"/>
      <c r="I8" s="27"/>
      <c r="J8" s="26"/>
      <c r="K8" s="4"/>
      <c r="L8" s="4"/>
    </row>
    <row r="9" s="1" customFormat="true" ht="24" customHeight="true" spans="1:12">
      <c r="A9" s="6" t="s">
        <v>18</v>
      </c>
      <c r="B9" s="6" t="s">
        <v>19</v>
      </c>
      <c r="C9" s="6"/>
      <c r="D9" s="6"/>
      <c r="E9" s="6"/>
      <c r="F9" s="6"/>
      <c r="G9" s="6" t="s">
        <v>20</v>
      </c>
      <c r="H9" s="6"/>
      <c r="I9" s="6"/>
      <c r="J9" s="6"/>
      <c r="K9" s="4"/>
      <c r="L9" s="4"/>
    </row>
    <row r="10" s="1" customFormat="true" ht="117" customHeight="true" spans="1:12">
      <c r="A10" s="6"/>
      <c r="B10" s="9" t="s">
        <v>21</v>
      </c>
      <c r="C10" s="9"/>
      <c r="D10" s="9"/>
      <c r="E10" s="9"/>
      <c r="F10" s="9"/>
      <c r="G10" s="9" t="s">
        <v>22</v>
      </c>
      <c r="H10" s="9"/>
      <c r="I10" s="9"/>
      <c r="J10" s="9"/>
      <c r="K10" s="4"/>
      <c r="L10" s="4"/>
    </row>
    <row r="11" s="1" customFormat="true" ht="34.05" customHeight="true" spans="1:12">
      <c r="A11" s="6" t="s">
        <v>23</v>
      </c>
      <c r="B11" s="6" t="s">
        <v>24</v>
      </c>
      <c r="C11" s="7" t="s">
        <v>25</v>
      </c>
      <c r="D11" s="6" t="s">
        <v>26</v>
      </c>
      <c r="E11" s="6" t="s">
        <v>27</v>
      </c>
      <c r="F11" s="6"/>
      <c r="G11" s="6" t="s">
        <v>28</v>
      </c>
      <c r="H11" s="6" t="s">
        <v>11</v>
      </c>
      <c r="I11" s="6" t="s">
        <v>13</v>
      </c>
      <c r="J11" s="6" t="s">
        <v>29</v>
      </c>
      <c r="K11" s="4"/>
      <c r="L11" s="4"/>
    </row>
    <row r="12" s="1" customFormat="true" ht="46.95" customHeight="true" spans="1:12">
      <c r="A12" s="6"/>
      <c r="B12" s="6" t="s">
        <v>30</v>
      </c>
      <c r="C12" s="6" t="s">
        <v>31</v>
      </c>
      <c r="D12" s="6" t="s">
        <v>32</v>
      </c>
      <c r="E12" s="16" t="s">
        <v>33</v>
      </c>
      <c r="F12" s="16"/>
      <c r="G12" s="16" t="s">
        <v>34</v>
      </c>
      <c r="H12" s="17">
        <v>5</v>
      </c>
      <c r="I12" s="17">
        <v>5</v>
      </c>
      <c r="J12" s="16"/>
      <c r="K12" s="4"/>
      <c r="L12" s="4"/>
    </row>
    <row r="13" s="1" customFormat="true" ht="66" customHeight="true" spans="1:12">
      <c r="A13" s="6"/>
      <c r="B13" s="6"/>
      <c r="C13" s="6"/>
      <c r="D13" s="6" t="s">
        <v>35</v>
      </c>
      <c r="E13" s="18" t="s">
        <v>36</v>
      </c>
      <c r="F13" s="18"/>
      <c r="G13" s="16" t="s">
        <v>37</v>
      </c>
      <c r="H13" s="17">
        <v>10</v>
      </c>
      <c r="I13" s="17">
        <v>10</v>
      </c>
      <c r="J13" s="16"/>
      <c r="K13" s="4"/>
      <c r="L13" s="4"/>
    </row>
    <row r="14" s="1" customFormat="true" ht="46.95" customHeight="true" spans="1:12">
      <c r="A14" s="6"/>
      <c r="B14" s="6"/>
      <c r="C14" s="6"/>
      <c r="D14" s="6" t="s">
        <v>38</v>
      </c>
      <c r="E14" s="19" t="s">
        <v>39</v>
      </c>
      <c r="F14" s="20"/>
      <c r="G14" s="16" t="s">
        <v>40</v>
      </c>
      <c r="H14" s="17">
        <v>5</v>
      </c>
      <c r="I14" s="17">
        <v>5</v>
      </c>
      <c r="J14" s="16"/>
      <c r="K14" s="4"/>
      <c r="L14" s="4"/>
    </row>
    <row r="15" s="1" customFormat="true" ht="46.95" customHeight="true" spans="1:12">
      <c r="A15" s="6"/>
      <c r="B15" s="6"/>
      <c r="C15" s="6"/>
      <c r="D15" s="6" t="s">
        <v>41</v>
      </c>
      <c r="E15" s="19" t="s">
        <v>42</v>
      </c>
      <c r="F15" s="20"/>
      <c r="G15" s="16" t="s">
        <v>34</v>
      </c>
      <c r="H15" s="17">
        <v>5</v>
      </c>
      <c r="I15" s="17">
        <v>5</v>
      </c>
      <c r="J15" s="16"/>
      <c r="K15" s="4"/>
      <c r="L15" s="4"/>
    </row>
    <row r="16" s="1" customFormat="true" ht="46.95" customHeight="true" spans="1:12">
      <c r="A16" s="6"/>
      <c r="B16" s="6"/>
      <c r="C16" s="6"/>
      <c r="D16" s="6" t="s">
        <v>43</v>
      </c>
      <c r="E16" s="18" t="s">
        <v>44</v>
      </c>
      <c r="F16" s="18"/>
      <c r="G16" s="16" t="s">
        <v>45</v>
      </c>
      <c r="H16" s="17">
        <v>5</v>
      </c>
      <c r="I16" s="17">
        <v>5</v>
      </c>
      <c r="J16" s="16"/>
      <c r="K16" s="4"/>
      <c r="L16" s="4"/>
    </row>
    <row r="17" s="1" customFormat="true" ht="128" customHeight="true" spans="1:12">
      <c r="A17" s="6"/>
      <c r="B17" s="6"/>
      <c r="C17" s="11" t="s">
        <v>46</v>
      </c>
      <c r="D17" s="6" t="s">
        <v>47</v>
      </c>
      <c r="E17" s="16" t="s">
        <v>48</v>
      </c>
      <c r="F17" s="16"/>
      <c r="G17" s="21" t="s">
        <v>49</v>
      </c>
      <c r="H17" s="17">
        <v>10</v>
      </c>
      <c r="I17" s="17">
        <v>10</v>
      </c>
      <c r="J17" s="16"/>
      <c r="K17" s="4"/>
      <c r="L17" s="4"/>
    </row>
    <row r="18" s="1" customFormat="true" ht="102" customHeight="true" spans="1:12">
      <c r="A18" s="6"/>
      <c r="B18" s="6"/>
      <c r="C18" s="6" t="s">
        <v>50</v>
      </c>
      <c r="D18" s="6" t="s">
        <v>51</v>
      </c>
      <c r="E18" s="16" t="s">
        <v>52</v>
      </c>
      <c r="F18" s="16"/>
      <c r="G18" s="21" t="s">
        <v>53</v>
      </c>
      <c r="H18" s="17">
        <v>10</v>
      </c>
      <c r="I18" s="17">
        <v>10</v>
      </c>
      <c r="J18" s="16"/>
      <c r="K18" s="4"/>
      <c r="L18" s="4"/>
    </row>
    <row r="19" s="1" customFormat="true" ht="46.95" customHeight="true" spans="1:12">
      <c r="A19" s="6"/>
      <c r="B19" s="11" t="s">
        <v>54</v>
      </c>
      <c r="C19" s="6" t="s">
        <v>55</v>
      </c>
      <c r="D19" s="6" t="s">
        <v>56</v>
      </c>
      <c r="E19" s="22" t="s">
        <v>57</v>
      </c>
      <c r="F19" s="23"/>
      <c r="G19" s="16" t="s">
        <v>58</v>
      </c>
      <c r="H19" s="17">
        <v>10</v>
      </c>
      <c r="I19" s="17">
        <v>10</v>
      </c>
      <c r="J19" s="16"/>
      <c r="K19" s="4"/>
      <c r="L19" s="4"/>
    </row>
    <row r="20" s="1" customFormat="true" ht="159" customHeight="true" spans="1:12">
      <c r="A20" s="6"/>
      <c r="B20" s="11" t="s">
        <v>59</v>
      </c>
      <c r="C20" s="11" t="s">
        <v>60</v>
      </c>
      <c r="D20" s="6" t="s">
        <v>61</v>
      </c>
      <c r="E20" s="16" t="s">
        <v>62</v>
      </c>
      <c r="F20" s="16"/>
      <c r="G20" s="21" t="s">
        <v>63</v>
      </c>
      <c r="H20" s="17">
        <v>20</v>
      </c>
      <c r="I20" s="17">
        <v>20</v>
      </c>
      <c r="J20" s="16"/>
      <c r="K20" s="4"/>
      <c r="L20" s="4"/>
    </row>
    <row r="21" s="1" customFormat="true" ht="104" customHeight="true" spans="1:12">
      <c r="A21" s="6"/>
      <c r="B21" s="6" t="s">
        <v>64</v>
      </c>
      <c r="C21" s="6" t="s">
        <v>65</v>
      </c>
      <c r="D21" s="6" t="s">
        <v>66</v>
      </c>
      <c r="E21" s="16" t="s">
        <v>67</v>
      </c>
      <c r="F21" s="16"/>
      <c r="G21" s="24">
        <v>0.98</v>
      </c>
      <c r="H21" s="17">
        <v>10</v>
      </c>
      <c r="I21" s="17">
        <v>10</v>
      </c>
      <c r="J21" s="16"/>
      <c r="K21" s="4"/>
      <c r="L21" s="4"/>
    </row>
    <row r="22" s="1" customFormat="true" ht="27" customHeight="true" spans="1:12">
      <c r="A22" s="6" t="s">
        <v>68</v>
      </c>
      <c r="B22" s="6"/>
      <c r="C22" s="6"/>
      <c r="D22" s="6"/>
      <c r="E22" s="6"/>
      <c r="F22" s="6"/>
      <c r="G22" s="6"/>
      <c r="H22" s="14">
        <f>SUM(H12:H21)+H5</f>
        <v>100</v>
      </c>
      <c r="I22" s="29">
        <f>SUM(I12:I21)+J5</f>
        <v>99.9914705882353</v>
      </c>
      <c r="J22" s="30"/>
      <c r="K22" s="4"/>
      <c r="L22" s="4"/>
    </row>
    <row r="23" s="1" customFormat="true" ht="138" customHeight="true" spans="1:12">
      <c r="A23" s="9" t="s">
        <v>69</v>
      </c>
      <c r="B23" s="10"/>
      <c r="C23" s="10"/>
      <c r="D23" s="10"/>
      <c r="E23" s="10"/>
      <c r="F23" s="10"/>
      <c r="G23" s="10"/>
      <c r="H23" s="10"/>
      <c r="I23" s="10"/>
      <c r="J23" s="10"/>
      <c r="K23" s="4"/>
      <c r="L23" s="4"/>
    </row>
    <row r="24" spans="12:12">
      <c r="L24" s="4"/>
    </row>
    <row r="25" spans="12:12">
      <c r="L25" s="4"/>
    </row>
    <row r="26" spans="12:12">
      <c r="L26" s="4"/>
    </row>
    <row r="27" spans="12:12">
      <c r="L27" s="4"/>
    </row>
  </sheetData>
  <mergeCells count="28">
    <mergeCell ref="A1:J1"/>
    <mergeCell ref="A2:C2"/>
    <mergeCell ref="D2:J2"/>
    <mergeCell ref="A3:C3"/>
    <mergeCell ref="D3:F3"/>
    <mergeCell ref="H3:J3"/>
    <mergeCell ref="B9:F9"/>
    <mergeCell ref="G9:J9"/>
    <mergeCell ref="B10:F10"/>
    <mergeCell ref="G10:J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A22:G22"/>
    <mergeCell ref="A23:J23"/>
    <mergeCell ref="A9:A10"/>
    <mergeCell ref="A11:A21"/>
    <mergeCell ref="B12:B18"/>
    <mergeCell ref="C12:C16"/>
    <mergeCell ref="A4:C8"/>
  </mergeCells>
  <pageMargins left="0.751388888888889" right="0.751388888888889" top="1" bottom="1" header="0.511805555555556" footer="0.511805555555556"/>
  <pageSetup paperSize="9" scale="60" fitToHeight="0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2024-04-18T16:55:00Z</dcterms:created>
  <dcterms:modified xsi:type="dcterms:W3CDTF">2025-08-20T18:43:58Z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2052-11.8.2.9958</vt:lpwstr>
  </property>
  <property fmtid="{D5CDD505-2E9C-101B-9397-08002B2CF9AE}" pid="3" name="ICV">
    <vt:lpwstr>7FD8EC20D4A64183BCE13832F84C33CB_13</vt:lpwstr>
  </property>
</Properties>
</file>