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1160"/>
  </bookViews>
  <sheets>
    <sheet name="Sheet2" sheetId="7" r:id="rId1"/>
  </sheets>
  <definedNames>
    <definedName name="_xlnm.Print_Titles" localSheetId="0">Sheet2!$1:$11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<sst xmlns="http://schemas.openxmlformats.org/spreadsheetml/2006/main" count="75" uniqueCount="71">
  <si>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</t>
    </r>
    <r>
      <rPr>
        <sz val="18"/>
        <color rgb="FFFF0000"/>
        <rFont val="仿宋_GB2312"/>
        <charset val="134"/>
      </rPr>
      <t>2024</t>
    </r>
    <r>
      <rPr>
        <sz val="18"/>
        <rFont val="仿宋_GB2312"/>
        <charset val="134"/>
      </rPr>
      <t>年度）</t>
    </r>
  </si>
  <si>
    <t>项目名称</t>
  </si>
  <si>
    <t>老干部工作队伍建设及活动经费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</si>
  <si>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</si>
  <si>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</si>
  <si>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</si>
  <si>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</si>
  <si>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</si>
  <si>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</si>
  <si>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</si>
  <si>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</si>
  <si>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</si>
  <si>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</si>
  <si>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</si>
  <si>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</si>
  <si>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</si>
  <si>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</si>
  <si>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</si>
  <si>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</si>
  <si>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</si>
  <si>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</si>
  <si>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    1、全面加强全市老干部工作队伍建设，加强业务培训和能力培养锻炼，不断提升老干部工作者综合能力素质，为推动老干部工作高质量发展提供保障。
    2、通过每月编辑出版《北京老干部工作》刊物，发至全市专兼职老干部工作人员。宣传新时期中央、市委老干部工作方针政策，指导全市各区、各系统、各单位开展老干部工作，交流刊发老干部工作部门的好经验好做法，引导全市老干部工作人员学思践悟，不断提升业务能力与水平。确保刊物编辑质量和按期印发，旨在成为依靠基层老干部工作部门和老干部工作人员，并服务基层，进一步做好老干部工作的宣传舆论阵地。</t>
  </si>
  <si>
    <t xml:space="preserve">    1.加强老干部工作队伍建设，举办离退休干部工作新任职人员培训班、业务培训班、专题培训班、座谈研讨班、信息化统计工作培训班，不断提升老干部工作者专业能力和综合素养。
    2.每月编辑出版《北京老干部工作》，全年共出版12期，年底制作合订本，总合同成本4.44万元。《北京老干部》积极宣传中央、市委的老干部工作方针政策，指导全市各区、各系统开展老干部工作，交流老干部工作经验，提升业务能力与水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</si>
  <si>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</si>
  <si>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</si>
  <si>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</si>
  <si>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</si>
  <si>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</si>
  <si>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</si>
  <si>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</si>
  <si>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</si>
  <si>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</si>
  <si>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全市老干部工作人员</t>
  </si>
  <si>
    <t>≥6500人</t>
  </si>
  <si>
    <t>6500人</t>
  </si>
  <si>
    <t>举办离退休干部工作信息化统计工作培训、《每周一课》学习、网络答题等不少于3次，结业率达到98%以上。</t>
  </si>
  <si>
    <t>≥3次</t>
  </si>
  <si>
    <t>举办离退休干部工作新任职人员培训班、业务培训班、座谈研讨班、信息化统计工作培训班，办好《每周一课》学习平台。</t>
  </si>
  <si>
    <t>《北京老干部工作》合计本</t>
  </si>
  <si>
    <t>＝50本</t>
  </si>
  <si>
    <t>=50本</t>
  </si>
  <si>
    <t>质量指标</t>
  </si>
  <si>
    <t>系统掌握老干部工作的方针政策和业务知识，不断提高政策水平和业务能力</t>
  </si>
  <si>
    <t>提升工作人员业务水平</t>
  </si>
  <si>
    <t>提高老干部工作队伍思想政治素质、理论水平、业务素质和岗位技能，对老干部工作方针政策有进一步了解，业务能力、岗位技能显著提高，高质量的完成服务管理老干部的工作要求</t>
  </si>
  <si>
    <t>进一步提高</t>
  </si>
  <si>
    <t>时效指标</t>
  </si>
  <si>
    <t>项目完成时限</t>
  </si>
  <si>
    <t>≤12月</t>
  </si>
  <si>
    <t>12月</t>
  </si>
  <si>
    <t>按照经费预算执行时间和年底工作安排，分别在2024年4月、5月-6月、7月或8月、10月或11月完成相关工作任务。</t>
  </si>
  <si>
    <t>按时完成</t>
  </si>
  <si>
    <t>4月举办离退休干部工作新任职人员培训班、6月举办业务培训班、10月举办座谈研讨班、11月举办信息化统计工作培训班。</t>
  </si>
  <si>
    <t>成本指标</t>
  </si>
  <si>
    <t>经济成本指标</t>
  </si>
  <si>
    <t>总成本控制在29.06万元</t>
  </si>
  <si>
    <t>≤29.06万元</t>
  </si>
  <si>
    <t>15.528876万元</t>
  </si>
  <si>
    <t>效益指标</t>
  </si>
  <si>
    <t>社会效益指标</t>
  </si>
  <si>
    <t>通过学习、交流、研讨，老干部工作人员的综合素质得到进一步提升，为老干部服务的意识和水平进一步提高，老同志满意度进一步提高，加强老干部工作政策宣传和学习。</t>
  </si>
  <si>
    <t>提高</t>
  </si>
  <si>
    <t>通过学习、交流、研讨，老干部工作人员的业务能力和综合素质得到进一步提高。</t>
  </si>
  <si>
    <t>满意度指标</t>
  </si>
  <si>
    <t>服务对象满意度指标</t>
  </si>
  <si>
    <t>老干部工作者对《北京老干部工作》刊印满意度</t>
  </si>
  <si>
    <t>≥85%</t>
  </si>
  <si>
    <t>工作中注重理论联系实际，内容针对性强，方式方法灵活多样，并具有较强的可操作性，能够得到参与者普遍认可，结业率高。</t>
  </si>
  <si>
    <t>≥99%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</si>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</sst>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7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  <font>
      <sz val="18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topLeftCell="A18" workbookViewId="0">
      <selection activeCell="K10" sqref="K10"/>
    </sheetView>
  </sheetViews>
  <sheetFormatPr defaultColWidth="9" defaultRowHeight="17.6"/>
  <cols>
    <col min="1" max="1" width="3.70192307692308" style="2" customWidth="1"/>
    <col min="2" max="2" width="9.76923076923077" style="1" customWidth="1"/>
    <col min="3" max="3" width="11.5384615384615" style="1" customWidth="1"/>
    <col min="4" max="4" width="30.5961538461538" style="3" customWidth="1"/>
    <col min="5" max="5" width="13.1057692307692" style="3"/>
    <col min="6" max="6" width="14.3365384615385" style="3" customWidth="1"/>
    <col min="7" max="7" width="22.0961538461538" style="1" customWidth="1"/>
    <col min="8" max="8" width="10" style="1" customWidth="1"/>
    <col min="9" max="9" width="9.5" style="1" customWidth="1"/>
    <col min="10" max="10" width="22.625" style="1" customWidth="1"/>
    <col min="11" max="11" width="22.3846153846154" style="4" customWidth="1"/>
    <col min="12" max="16384" width="9" style="1"/>
  </cols>
  <sheetData>
    <row r="1" s="1" customFormat="1" ht="6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1" ht="24" customHeight="1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1" ht="24" customHeight="1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6" t="s">
        <v>6</v>
      </c>
      <c r="I3" s="16"/>
      <c r="J3" s="16"/>
      <c r="K3" s="4"/>
    </row>
    <row r="4" s="1" customFormat="1" ht="27" customHeight="1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1" ht="24" customHeight="1" spans="1:12">
      <c r="A5" s="6"/>
      <c r="B5" s="6"/>
      <c r="C5" s="6"/>
      <c r="D5" s="8" t="s">
        <v>14</v>
      </c>
      <c r="E5" s="17">
        <f>SUM(E6:E8)</f>
        <v>29.06</v>
      </c>
      <c r="F5" s="17">
        <v>15.56</v>
      </c>
      <c r="G5" s="17">
        <f>SUM(G6:G8)</f>
        <v>15.528876</v>
      </c>
      <c r="H5" s="18">
        <v>10</v>
      </c>
      <c r="I5" s="28">
        <f>G5/F5</f>
        <v>0.997999742930591</v>
      </c>
      <c r="J5" s="29">
        <f>H5*I5</f>
        <v>9.97999742930591</v>
      </c>
      <c r="K5" s="4"/>
      <c r="L5" s="4"/>
    </row>
    <row r="6" s="1" customFormat="1" ht="24" customHeight="1" spans="1:12">
      <c r="A6" s="6"/>
      <c r="B6" s="6"/>
      <c r="C6" s="6"/>
      <c r="D6" s="9" t="s">
        <v>15</v>
      </c>
      <c r="E6" s="17">
        <v>29.06</v>
      </c>
      <c r="F6" s="17">
        <v>15.56</v>
      </c>
      <c r="G6" s="17">
        <v>15.528876</v>
      </c>
      <c r="H6" s="18">
        <v>10</v>
      </c>
      <c r="I6" s="28">
        <f>G6/F6</f>
        <v>0.997999742930591</v>
      </c>
      <c r="J6" s="29">
        <f>H6*I6</f>
        <v>9.97999742930591</v>
      </c>
      <c r="K6" s="4"/>
      <c r="L6" s="4"/>
    </row>
    <row r="7" s="1" customFormat="1" ht="24" customHeight="1" spans="1:12">
      <c r="A7" s="6"/>
      <c r="B7" s="6"/>
      <c r="C7" s="6"/>
      <c r="D7" s="9" t="s">
        <v>16</v>
      </c>
      <c r="E7" s="17"/>
      <c r="F7" s="17"/>
      <c r="G7" s="19"/>
      <c r="H7" s="18"/>
      <c r="I7" s="30"/>
      <c r="J7" s="31"/>
      <c r="K7" s="4"/>
      <c r="L7" s="4"/>
    </row>
    <row r="8" s="1" customFormat="1" ht="24" customHeight="1" spans="1:12">
      <c r="A8" s="6"/>
      <c r="B8" s="6"/>
      <c r="C8" s="6"/>
      <c r="D8" s="10" t="s">
        <v>17</v>
      </c>
      <c r="E8" s="17"/>
      <c r="F8" s="17"/>
      <c r="G8" s="19"/>
      <c r="H8" s="18"/>
      <c r="I8" s="30"/>
      <c r="J8" s="29"/>
      <c r="K8" s="4"/>
      <c r="L8" s="4"/>
    </row>
    <row r="9" s="1" customFormat="1" ht="24" customHeight="1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1" ht="138" customHeight="1" spans="1:12">
      <c r="A10" s="6"/>
      <c r="B10" s="9" t="s">
        <v>21</v>
      </c>
      <c r="C10" s="9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1" ht="34.05" customHeight="1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1" ht="46.95" customHeight="1" spans="1:12">
      <c r="A12" s="6"/>
      <c r="B12" s="6" t="s">
        <v>30</v>
      </c>
      <c r="C12" s="6" t="s">
        <v>31</v>
      </c>
      <c r="D12" s="6" t="s">
        <v>32</v>
      </c>
      <c r="E12" s="20" t="s">
        <v>33</v>
      </c>
      <c r="F12" s="20"/>
      <c r="G12" s="20" t="s">
        <v>34</v>
      </c>
      <c r="H12" s="21">
        <v>4</v>
      </c>
      <c r="I12" s="21">
        <v>4</v>
      </c>
      <c r="J12" s="20"/>
      <c r="K12" s="4"/>
      <c r="L12" s="4"/>
    </row>
    <row r="13" s="1" customFormat="1" ht="108" customHeight="1" spans="1:12">
      <c r="A13" s="6"/>
      <c r="B13" s="6"/>
      <c r="C13" s="6"/>
      <c r="D13" s="6" t="s">
        <v>35</v>
      </c>
      <c r="E13" s="22" t="s">
        <v>36</v>
      </c>
      <c r="F13" s="23"/>
      <c r="G13" s="20" t="s">
        <v>37</v>
      </c>
      <c r="H13" s="21">
        <v>5</v>
      </c>
      <c r="I13" s="21">
        <v>5</v>
      </c>
      <c r="J13" s="20"/>
      <c r="K13" s="4"/>
      <c r="L13" s="4"/>
    </row>
    <row r="14" s="1" customFormat="1" ht="46.95" customHeight="1" spans="1:12">
      <c r="A14" s="6"/>
      <c r="B14" s="6"/>
      <c r="C14" s="6"/>
      <c r="D14" s="6" t="s">
        <v>38</v>
      </c>
      <c r="E14" s="24" t="s">
        <v>39</v>
      </c>
      <c r="F14" s="24"/>
      <c r="G14" s="24" t="s">
        <v>40</v>
      </c>
      <c r="H14" s="21">
        <v>6</v>
      </c>
      <c r="I14" s="21">
        <v>6</v>
      </c>
      <c r="J14" s="20"/>
      <c r="K14" s="4"/>
      <c r="L14" s="4"/>
    </row>
    <row r="15" s="1" customFormat="1" ht="70" customHeight="1" spans="1:12">
      <c r="A15" s="6"/>
      <c r="B15" s="6"/>
      <c r="C15" s="11" t="s">
        <v>41</v>
      </c>
      <c r="D15" s="6" t="s">
        <v>42</v>
      </c>
      <c r="E15" s="20" t="s">
        <v>43</v>
      </c>
      <c r="F15" s="20"/>
      <c r="G15" s="20" t="s">
        <v>43</v>
      </c>
      <c r="H15" s="21">
        <v>7</v>
      </c>
      <c r="I15" s="21">
        <v>7</v>
      </c>
      <c r="J15" s="20"/>
      <c r="K15" s="4"/>
      <c r="L15" s="4"/>
    </row>
    <row r="16" s="1" customFormat="1" ht="114" customHeight="1" spans="1:12">
      <c r="A16" s="6"/>
      <c r="B16" s="6"/>
      <c r="C16" s="12"/>
      <c r="D16" s="6" t="s">
        <v>44</v>
      </c>
      <c r="E16" s="25" t="s">
        <v>45</v>
      </c>
      <c r="F16" s="26"/>
      <c r="G16" s="20" t="s">
        <v>45</v>
      </c>
      <c r="H16" s="21">
        <v>8</v>
      </c>
      <c r="I16" s="21">
        <v>8</v>
      </c>
      <c r="J16" s="20"/>
      <c r="K16" s="4"/>
      <c r="L16" s="4"/>
    </row>
    <row r="17" s="1" customFormat="1" ht="106" customHeight="1" spans="1:12">
      <c r="A17" s="6"/>
      <c r="B17" s="6"/>
      <c r="C17" s="13" t="s">
        <v>46</v>
      </c>
      <c r="D17" s="6" t="s">
        <v>47</v>
      </c>
      <c r="E17" s="25" t="s">
        <v>48</v>
      </c>
      <c r="F17" s="26"/>
      <c r="G17" s="20" t="s">
        <v>49</v>
      </c>
      <c r="H17" s="21">
        <v>7</v>
      </c>
      <c r="I17" s="21">
        <v>7</v>
      </c>
      <c r="J17" s="20"/>
      <c r="K17" s="4"/>
      <c r="L17" s="4"/>
    </row>
    <row r="18" s="1" customFormat="1" ht="124" customHeight="1" spans="1:12">
      <c r="A18" s="6"/>
      <c r="B18" s="6"/>
      <c r="C18" s="14"/>
      <c r="D18" s="6" t="s">
        <v>50</v>
      </c>
      <c r="E18" s="20" t="s">
        <v>51</v>
      </c>
      <c r="F18" s="20"/>
      <c r="G18" s="20" t="s">
        <v>52</v>
      </c>
      <c r="H18" s="21">
        <v>8</v>
      </c>
      <c r="I18" s="21">
        <v>8</v>
      </c>
      <c r="J18" s="20"/>
      <c r="K18" s="4"/>
      <c r="L18" s="4"/>
    </row>
    <row r="19" s="1" customFormat="1" ht="46.95" customHeight="1" spans="1:12">
      <c r="A19" s="6"/>
      <c r="B19" s="11" t="s">
        <v>53</v>
      </c>
      <c r="C19" s="15" t="s">
        <v>54</v>
      </c>
      <c r="D19" s="6" t="s">
        <v>55</v>
      </c>
      <c r="E19" s="22" t="s">
        <v>56</v>
      </c>
      <c r="F19" s="23"/>
      <c r="G19" s="20" t="s">
        <v>57</v>
      </c>
      <c r="H19" s="21">
        <v>15</v>
      </c>
      <c r="I19" s="21">
        <v>15</v>
      </c>
      <c r="J19" s="20"/>
      <c r="K19" s="4"/>
      <c r="L19" s="4"/>
    </row>
    <row r="20" s="1" customFormat="1" ht="98" customHeight="1" spans="1:12">
      <c r="A20" s="6"/>
      <c r="B20" s="11" t="s">
        <v>58</v>
      </c>
      <c r="C20" s="11" t="s">
        <v>59</v>
      </c>
      <c r="D20" s="6" t="s">
        <v>60</v>
      </c>
      <c r="E20" s="20" t="s">
        <v>61</v>
      </c>
      <c r="F20" s="20"/>
      <c r="G20" s="20" t="s">
        <v>62</v>
      </c>
      <c r="H20" s="21">
        <v>20</v>
      </c>
      <c r="I20" s="21">
        <v>20</v>
      </c>
      <c r="J20" s="20"/>
      <c r="K20" s="4"/>
      <c r="L20" s="4"/>
    </row>
    <row r="21" s="1" customFormat="1" ht="46.95" customHeight="1" spans="1:12">
      <c r="A21" s="6"/>
      <c r="B21" s="11" t="s">
        <v>63</v>
      </c>
      <c r="C21" s="11" t="s">
        <v>64</v>
      </c>
      <c r="D21" s="6" t="s">
        <v>65</v>
      </c>
      <c r="E21" s="22" t="s">
        <v>66</v>
      </c>
      <c r="F21" s="23"/>
      <c r="G21" s="27">
        <v>0.94</v>
      </c>
      <c r="H21" s="21">
        <v>5</v>
      </c>
      <c r="I21" s="21">
        <v>5</v>
      </c>
      <c r="J21" s="20"/>
      <c r="K21" s="4"/>
      <c r="L21" s="4"/>
    </row>
    <row r="22" s="1" customFormat="1" ht="91" customHeight="1" spans="1:12">
      <c r="A22" s="6"/>
      <c r="B22" s="15"/>
      <c r="C22" s="15"/>
      <c r="D22" s="6" t="s">
        <v>67</v>
      </c>
      <c r="E22" s="20" t="s">
        <v>68</v>
      </c>
      <c r="F22" s="20"/>
      <c r="G22" s="27">
        <v>1</v>
      </c>
      <c r="H22" s="21">
        <v>5</v>
      </c>
      <c r="I22" s="21">
        <v>5</v>
      </c>
      <c r="J22" s="20"/>
      <c r="K22" s="4"/>
      <c r="L22" s="4"/>
    </row>
    <row r="23" s="1" customFormat="1" ht="27" customHeight="1" spans="1:12">
      <c r="A23" s="6" t="s">
        <v>69</v>
      </c>
      <c r="B23" s="6"/>
      <c r="C23" s="6"/>
      <c r="D23" s="6"/>
      <c r="E23" s="6"/>
      <c r="F23" s="6"/>
      <c r="G23" s="6"/>
      <c r="H23" s="18">
        <f>SUM(H12:H22)+H5</f>
        <v>100</v>
      </c>
      <c r="I23" s="32">
        <f>SUM(I12:I22)+J5</f>
        <v>99.9799974293059</v>
      </c>
      <c r="J23" s="33"/>
      <c r="K23" s="4"/>
      <c r="L23" s="4"/>
    </row>
    <row r="24" s="1" customFormat="1" ht="138" customHeight="1" spans="1:12">
      <c r="A24" s="9" t="s">
        <v>70</v>
      </c>
      <c r="B24" s="10"/>
      <c r="C24" s="10"/>
      <c r="D24" s="10"/>
      <c r="E24" s="10"/>
      <c r="F24" s="10"/>
      <c r="G24" s="10"/>
      <c r="H24" s="10"/>
      <c r="I24" s="10"/>
      <c r="J24" s="10"/>
      <c r="K24" s="4"/>
      <c r="L24" s="4"/>
    </row>
    <row r="25" spans="12:12">
      <c r="L25" s="4"/>
    </row>
    <row r="26" spans="12:12">
      <c r="L26" s="4"/>
    </row>
    <row r="27" spans="12:12">
      <c r="L27" s="4"/>
    </row>
    <row r="28" spans="12:12">
      <c r="L28" s="4"/>
    </row>
  </sheetData>
  <mergeCells count="33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G23"/>
    <mergeCell ref="A24:J24"/>
    <mergeCell ref="A9:A10"/>
    <mergeCell ref="A11:A22"/>
    <mergeCell ref="B12:B18"/>
    <mergeCell ref="B21:B22"/>
    <mergeCell ref="C12:C14"/>
    <mergeCell ref="C15:C16"/>
    <mergeCell ref="C17:C18"/>
    <mergeCell ref="C21:C22"/>
    <mergeCell ref="A4:C8"/>
  </mergeCells>
  <pageMargins left="0.751388888888889" right="0.751388888888889" top="1" bottom="1" header="0.511805555555556" footer="0.511805555555556"/>
  <pageSetup paperSize="9" scale="59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Reno</cp:lastModifiedBy>
  <dcterms:created xsi:type="dcterms:W3CDTF">2024-04-17T16:55:00Z</dcterms:created>
  <dcterms:modified xsi:type="dcterms:W3CDTF">2025-08-25T22:11:39Z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2052-7.5.1.8994</vt:lpwstr>
  </property>
  <property fmtid="{D5CDD505-2E9C-101B-9397-08002B2CF9AE}" pid="3" name="ICV">
    <vt:lpwstr>694D03E80A5AA6491B6FAC6863F3AB10_43</vt:lpwstr>
  </property>
</Properties>
</file>