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16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<sst xmlns="http://schemas.openxmlformats.org/spreadsheetml/2006/main" count="77" uniqueCount="71">
  <si>
    <r>
      <rPr>
        <sz val="18"/>
        <rFont val="方正小标宋简体"/>
        <charset val="134"/>
      </rPr>
      <t xml:space="preserve">项目支出绩效自评表
</t>
    </r>
    <r>
      <rPr>
        <sz val="18"/>
        <rFont val="仿宋_GB2312"/>
        <charset val="134"/>
      </rPr>
      <t>（2024年度）</t>
    </r>
  </si>
  <si>
    <t>项目名称</t>
  </si>
  <si>
    <t>老干部特困救急经费</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</si>
  <si>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</si>
  <si>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</si>
  <si>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</si>
  <si>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</si>
  <si>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</si>
  <si>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</si>
  <si>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</si>
  <si>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</si>
  <si>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</si>
  <si>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</si>
  <si>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</si>
  <si>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</si>
  <si>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</si>
  <si>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</si>
  <si>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</si>
  <si>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</si>
  <si>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</si>
  <si>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</si>
  <si>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第一解决离休干部因病治疗自费部分过高导致生活困难、对去世老红军遗属一次性补助、离休干部配偶无工作、子女有残疾等特殊困难以及对在老旧小区加装电梯中涉及本市离休干部家庭的给予适当困难补助，为离休干部解困救急结对志愿帮扶的志愿者队伍提供相应交通、误餐等补贴。第二.对以下四种困难情况的退休干部进行帮扶，一是因本人身体健康原因造成自付医药费过高或护理费过高，导致家庭生活困难的；二是因与退休干部共同生活的直系亲属，身患重大疾病，失去经济来源，靠其直接供养，造成家庭生活特别困难的；第三因家庭遭受严重自然灾害，或发生意外变故，经济损失严重，造成家庭生活特别困难的；其他特殊原因，造成家庭生活特别困难的。第三为市属单位特殊困难离休干部提供居家适老化改造帮扶。体现组织对老干部的关心关爱。</t>
  </si>
  <si>
    <t>解决离休干部因各种原因造成生活困难给予补助，为市属单位特殊困难离休干部提供居家适老化改造帮扶，体现了组织对老干部的关心关爱。</t>
  </si>
  <si>
    <t>绩效指标</t>
  </si>
  <si>
    <t>一级指标</t>
  </si>
  <si>
    <t>二级指标</t>
  </si>
  <si>
    <t>三级指标</t>
  </si>
  <si>
    <t>年度指标值</t>
  </si>
  <si>
    <t>实际完成值</t>
  </si>
  <si>
    <t>偏差原因分析及改进
措施</t>
  </si>
  <si>
    <t>产出指标</t>
  </si>
  <si>
    <t>数量指标</t>
  </si>
  <si>
    <t>市属退休干部困难帮扶人数</t>
  </si>
  <si>
    <t>176人</t>
  </si>
  <si>
    <t>居家适老化改造参与人数</t>
  </si>
  <si>
    <t>500人</t>
  </si>
  <si>
    <t>505人</t>
  </si>
  <si>
    <t>改造过程中选择产品有差额，多改造5人</t>
  </si>
  <si>
    <t>市属离休干部困难帮扶人数</t>
  </si>
  <si>
    <t>23人</t>
  </si>
  <si>
    <t>质量指标</t>
  </si>
  <si>
    <t>特困帮扶保障率</t>
  </si>
  <si>
    <t>≥90%</t>
  </si>
  <si>
    <t>时效指标</t>
  </si>
  <si>
    <t>帮扶资金在规定时间里完成率</t>
  </si>
  <si>
    <t>成本指标</t>
  </si>
  <si>
    <t>经济成本指标</t>
  </si>
  <si>
    <t>居家适老化改造项目经费预算控制数</t>
  </si>
  <si>
    <t>≤150万元</t>
  </si>
  <si>
    <t>150万元</t>
  </si>
  <si>
    <t>市属特困离休老干部帮扶经费预算控制数</t>
  </si>
  <si>
    <t>≤180万元</t>
  </si>
  <si>
    <t>66.53万元</t>
  </si>
  <si>
    <t>扩大医疗费报效比例后，自付医药费减少。</t>
  </si>
  <si>
    <t>市属特困退休老干部帮扶经费预算控制数</t>
  </si>
  <si>
    <t>≤100万元</t>
  </si>
  <si>
    <t>100万元</t>
  </si>
  <si>
    <t>效益指标</t>
  </si>
  <si>
    <t>社会效益指标</t>
  </si>
  <si>
    <t>充分体现市委、市政府对市属退休干部的关心和关爱，提升老同志的存在感、幸福感。</t>
  </si>
  <si>
    <t>使离退休干部感受到党组织的关心关爱</t>
  </si>
  <si>
    <t>离退休干部感受到党组织的关心关爱</t>
  </si>
  <si>
    <t>可持续影响指标</t>
  </si>
  <si>
    <t>覆盖市属全体离退休干部</t>
  </si>
  <si>
    <t>认真落实各项政策</t>
  </si>
  <si>
    <t>满意度指标</t>
  </si>
  <si>
    <t>服务对象满意度指标</t>
  </si>
  <si>
    <t>服务对象满意度</t>
  </si>
  <si>
    <t>≥99%</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</si>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</sst>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9">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justify"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176" fontId="1" fillId="0" borderId="1" xfId="0" applyNumberFormat="1" applyFont="1" applyFill="1" applyBorder="1" applyAlignment="1">
      <alignment horizontal="righ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8"/>
  <sheetViews>
    <sheetView tabSelected="1" topLeftCell="A16" workbookViewId="0">
      <selection activeCell="J18" sqref="J18"/>
    </sheetView>
  </sheetViews>
  <sheetFormatPr defaultColWidth="9" defaultRowHeight="17.6"/>
  <cols>
    <col min="1" max="1" width="6.18269230769231" style="2" customWidth="1"/>
    <col min="2" max="2" width="9.76923076923077" style="1" customWidth="1"/>
    <col min="3" max="3" width="11.5384615384615" style="1" customWidth="1"/>
    <col min="4" max="4" width="30.5961538461538" style="3" customWidth="1"/>
    <col min="5" max="5" width="13.1057692307692" style="3"/>
    <col min="6" max="6" width="18.5288461538462" style="3" customWidth="1"/>
    <col min="7" max="7" width="22.0961538461538" style="1" customWidth="1"/>
    <col min="8" max="8" width="10" style="1" customWidth="1"/>
    <col min="9" max="9" width="9.5" style="1" customWidth="1"/>
    <col min="10" max="10" width="22.625" style="1" customWidth="1"/>
    <col min="11" max="11" width="28" style="4" customWidth="1"/>
    <col min="12" max="16384" width="9" style="1"/>
  </cols>
  <sheetData>
    <row r="1" s="1" customFormat="1" ht="60" customHeight="1" spans="1:11">
      <c r="A1" s="5" t="s">
        <v>0</v>
      </c>
      <c r="B1" s="5"/>
      <c r="C1" s="5"/>
      <c r="D1" s="5"/>
      <c r="E1" s="5"/>
      <c r="F1" s="5"/>
      <c r="G1" s="5"/>
      <c r="H1" s="5"/>
      <c r="I1" s="5"/>
      <c r="J1" s="5"/>
      <c r="K1" s="4"/>
    </row>
    <row r="2" s="1" customFormat="1" ht="24" customHeight="1" spans="1:11">
      <c r="A2" s="6" t="s">
        <v>1</v>
      </c>
      <c r="B2" s="7"/>
      <c r="C2" s="7"/>
      <c r="D2" s="7" t="s">
        <v>2</v>
      </c>
      <c r="E2" s="7"/>
      <c r="F2" s="7"/>
      <c r="G2" s="7"/>
      <c r="H2" s="7"/>
      <c r="I2" s="7"/>
      <c r="J2" s="7"/>
      <c r="K2" s="4"/>
    </row>
    <row r="3" s="1" customFormat="1" ht="24" customHeight="1" spans="1:11">
      <c r="A3" s="6" t="s">
        <v>3</v>
      </c>
      <c r="B3" s="7"/>
      <c r="C3" s="7"/>
      <c r="D3" s="6" t="s">
        <v>4</v>
      </c>
      <c r="E3" s="6"/>
      <c r="F3" s="6"/>
      <c r="G3" s="7" t="s">
        <v>5</v>
      </c>
      <c r="H3" s="14" t="s">
        <v>6</v>
      </c>
      <c r="I3" s="14"/>
      <c r="J3" s="14"/>
      <c r="K3" s="4"/>
    </row>
    <row r="4" s="1" customFormat="1" ht="18" spans="1:12">
      <c r="A4" s="6" t="s">
        <v>7</v>
      </c>
      <c r="B4" s="6"/>
      <c r="C4" s="6"/>
      <c r="D4" s="7"/>
      <c r="E4" s="6" t="s">
        <v>8</v>
      </c>
      <c r="F4" s="6" t="s">
        <v>9</v>
      </c>
      <c r="G4" s="6" t="s">
        <v>10</v>
      </c>
      <c r="H4" s="6" t="s">
        <v>11</v>
      </c>
      <c r="I4" s="6" t="s">
        <v>12</v>
      </c>
      <c r="J4" s="7" t="s">
        <v>13</v>
      </c>
      <c r="K4" s="4"/>
      <c r="L4" s="4"/>
    </row>
    <row r="5" s="1" customFormat="1" ht="24" customHeight="1" spans="1:12">
      <c r="A5" s="6"/>
      <c r="B5" s="6"/>
      <c r="C5" s="6"/>
      <c r="D5" s="8" t="s">
        <v>14</v>
      </c>
      <c r="E5" s="15">
        <v>430.2113</v>
      </c>
      <c r="F5" s="15">
        <v>379.2113</v>
      </c>
      <c r="G5" s="15">
        <v>378.445637</v>
      </c>
      <c r="H5" s="16">
        <v>10</v>
      </c>
      <c r="I5" s="24">
        <f>G5/F5</f>
        <v>0.997980906687116</v>
      </c>
      <c r="J5" s="25">
        <f>H5*I5</f>
        <v>9.97980906687116</v>
      </c>
      <c r="K5" s="4"/>
      <c r="L5" s="4"/>
    </row>
    <row r="6" s="1" customFormat="1" ht="24" customHeight="1" spans="1:12">
      <c r="A6" s="6"/>
      <c r="B6" s="6"/>
      <c r="C6" s="6"/>
      <c r="D6" s="9" t="s">
        <v>15</v>
      </c>
      <c r="E6" s="15">
        <v>430.2113</v>
      </c>
      <c r="F6" s="15">
        <v>379.2113</v>
      </c>
      <c r="G6" s="15">
        <v>378.445637</v>
      </c>
      <c r="H6" s="16">
        <v>10</v>
      </c>
      <c r="I6" s="24">
        <f>G6/F6</f>
        <v>0.997980906687116</v>
      </c>
      <c r="J6" s="25">
        <f>H6*I6</f>
        <v>9.97980906687116</v>
      </c>
      <c r="K6" s="4"/>
      <c r="L6" s="4"/>
    </row>
    <row r="7" s="1" customFormat="1" ht="24" customHeight="1" spans="1:12">
      <c r="A7" s="6"/>
      <c r="B7" s="6"/>
      <c r="C7" s="6"/>
      <c r="D7" s="9" t="s">
        <v>16</v>
      </c>
      <c r="E7" s="17"/>
      <c r="F7" s="15"/>
      <c r="G7" s="18"/>
      <c r="H7" s="16"/>
      <c r="I7" s="26"/>
      <c r="J7" s="27"/>
      <c r="K7" s="4"/>
      <c r="L7" s="4"/>
    </row>
    <row r="8" s="1" customFormat="1" ht="24" customHeight="1" spans="1:12">
      <c r="A8" s="6"/>
      <c r="B8" s="6"/>
      <c r="C8" s="6"/>
      <c r="D8" s="10" t="s">
        <v>17</v>
      </c>
      <c r="E8" s="15"/>
      <c r="F8" s="15"/>
      <c r="G8" s="18"/>
      <c r="H8" s="16"/>
      <c r="I8" s="26"/>
      <c r="J8" s="25"/>
      <c r="K8" s="4"/>
      <c r="L8" s="4"/>
    </row>
    <row r="9" s="1" customFormat="1" ht="24" customHeight="1" spans="1:12">
      <c r="A9" s="6" t="s">
        <v>18</v>
      </c>
      <c r="B9" s="6" t="s">
        <v>19</v>
      </c>
      <c r="C9" s="6"/>
      <c r="D9" s="6"/>
      <c r="E9" s="6"/>
      <c r="F9" s="6"/>
      <c r="G9" s="6" t="s">
        <v>20</v>
      </c>
      <c r="H9" s="6"/>
      <c r="I9" s="6"/>
      <c r="J9" s="6"/>
      <c r="K9" s="4"/>
      <c r="L9" s="4"/>
    </row>
    <row r="10" s="1" customFormat="1" ht="159" customHeight="1" spans="1:12">
      <c r="A10" s="6"/>
      <c r="B10" s="9" t="s">
        <v>21</v>
      </c>
      <c r="C10" s="9"/>
      <c r="D10" s="9"/>
      <c r="E10" s="9"/>
      <c r="F10" s="9"/>
      <c r="G10" s="9" t="s">
        <v>22</v>
      </c>
      <c r="H10" s="9"/>
      <c r="I10" s="9"/>
      <c r="J10" s="9"/>
      <c r="K10" s="4"/>
      <c r="L10" s="4"/>
    </row>
    <row r="11" s="1" customFormat="1" ht="34.05" customHeight="1" spans="1:12">
      <c r="A11" s="6" t="s">
        <v>23</v>
      </c>
      <c r="B11" s="6" t="s">
        <v>24</v>
      </c>
      <c r="C11" s="7" t="s">
        <v>25</v>
      </c>
      <c r="D11" s="6" t="s">
        <v>26</v>
      </c>
      <c r="E11" s="6" t="s">
        <v>27</v>
      </c>
      <c r="F11" s="6"/>
      <c r="G11" s="6" t="s">
        <v>28</v>
      </c>
      <c r="H11" s="6" t="s">
        <v>11</v>
      </c>
      <c r="I11" s="6" t="s">
        <v>13</v>
      </c>
      <c r="J11" s="6" t="s">
        <v>29</v>
      </c>
      <c r="K11" s="4"/>
      <c r="L11" s="4"/>
    </row>
    <row r="12" s="1" customFormat="1" ht="46.95" customHeight="1" spans="1:12">
      <c r="A12" s="6"/>
      <c r="B12" s="6" t="s">
        <v>30</v>
      </c>
      <c r="C12" s="6" t="s">
        <v>31</v>
      </c>
      <c r="D12" s="6" t="s">
        <v>32</v>
      </c>
      <c r="E12" s="19" t="s">
        <v>33</v>
      </c>
      <c r="F12" s="19"/>
      <c r="G12" s="19" t="s">
        <v>33</v>
      </c>
      <c r="H12" s="20">
        <v>7</v>
      </c>
      <c r="I12" s="20">
        <v>7</v>
      </c>
      <c r="J12" s="19"/>
      <c r="K12" s="4"/>
      <c r="L12" s="4"/>
    </row>
    <row r="13" s="1" customFormat="1" ht="46.95" customHeight="1" spans="1:12">
      <c r="A13" s="6"/>
      <c r="B13" s="6"/>
      <c r="C13" s="6"/>
      <c r="D13" s="6" t="s">
        <v>34</v>
      </c>
      <c r="E13" s="19" t="s">
        <v>35</v>
      </c>
      <c r="F13" s="19"/>
      <c r="G13" s="19" t="s">
        <v>36</v>
      </c>
      <c r="H13" s="20">
        <v>7</v>
      </c>
      <c r="I13" s="20">
        <v>6</v>
      </c>
      <c r="J13" s="19" t="s">
        <v>37</v>
      </c>
      <c r="K13" s="4"/>
      <c r="L13" s="4"/>
    </row>
    <row r="14" s="1" customFormat="1" ht="46.95" customHeight="1" spans="1:12">
      <c r="A14" s="6"/>
      <c r="B14" s="6"/>
      <c r="C14" s="6"/>
      <c r="D14" s="6" t="s">
        <v>38</v>
      </c>
      <c r="E14" s="19" t="s">
        <v>39</v>
      </c>
      <c r="F14" s="19"/>
      <c r="G14" s="19" t="s">
        <v>39</v>
      </c>
      <c r="H14" s="20">
        <v>6</v>
      </c>
      <c r="I14" s="20">
        <v>6</v>
      </c>
      <c r="J14" s="19"/>
      <c r="K14" s="4"/>
      <c r="L14" s="4"/>
    </row>
    <row r="15" s="1" customFormat="1" ht="46.95" customHeight="1" spans="1:12">
      <c r="A15" s="6"/>
      <c r="B15" s="6"/>
      <c r="C15" s="11" t="s">
        <v>40</v>
      </c>
      <c r="D15" s="6" t="s">
        <v>41</v>
      </c>
      <c r="E15" s="19" t="s">
        <v>42</v>
      </c>
      <c r="F15" s="19"/>
      <c r="G15" s="21">
        <v>1</v>
      </c>
      <c r="H15" s="20">
        <v>10</v>
      </c>
      <c r="I15" s="20">
        <v>10</v>
      </c>
      <c r="J15" s="19"/>
      <c r="K15" s="4"/>
      <c r="L15" s="4"/>
    </row>
    <row r="16" s="1" customFormat="1" ht="46.95" customHeight="1" spans="1:12">
      <c r="A16" s="6"/>
      <c r="B16" s="6"/>
      <c r="C16" s="6" t="s">
        <v>43</v>
      </c>
      <c r="D16" s="6" t="s">
        <v>44</v>
      </c>
      <c r="E16" s="19" t="s">
        <v>42</v>
      </c>
      <c r="F16" s="19"/>
      <c r="G16" s="21">
        <v>1</v>
      </c>
      <c r="H16" s="20">
        <v>10</v>
      </c>
      <c r="I16" s="20">
        <v>10</v>
      </c>
      <c r="J16" s="19"/>
      <c r="K16" s="4"/>
      <c r="L16" s="4"/>
    </row>
    <row r="17" s="1" customFormat="1" ht="46.95" customHeight="1" spans="1:12">
      <c r="A17" s="6"/>
      <c r="B17" s="11" t="s">
        <v>45</v>
      </c>
      <c r="C17" s="11" t="s">
        <v>46</v>
      </c>
      <c r="D17" s="6" t="s">
        <v>47</v>
      </c>
      <c r="E17" s="22" t="s">
        <v>48</v>
      </c>
      <c r="F17" s="23"/>
      <c r="G17" s="19" t="s">
        <v>49</v>
      </c>
      <c r="H17" s="20">
        <v>7</v>
      </c>
      <c r="I17" s="20">
        <v>7</v>
      </c>
      <c r="J17" s="19"/>
      <c r="K17" s="4"/>
      <c r="L17" s="4"/>
    </row>
    <row r="18" s="1" customFormat="1" ht="46.95" customHeight="1" spans="1:12">
      <c r="A18" s="6"/>
      <c r="B18" s="12"/>
      <c r="C18" s="12"/>
      <c r="D18" s="6" t="s">
        <v>50</v>
      </c>
      <c r="E18" s="22" t="s">
        <v>51</v>
      </c>
      <c r="F18" s="23"/>
      <c r="G18" s="19" t="s">
        <v>52</v>
      </c>
      <c r="H18" s="20">
        <v>7</v>
      </c>
      <c r="I18" s="20">
        <v>6</v>
      </c>
      <c r="J18" s="19" t="s">
        <v>53</v>
      </c>
      <c r="K18" s="4"/>
      <c r="L18" s="4"/>
    </row>
    <row r="19" s="1" customFormat="1" ht="46.95" customHeight="1" spans="1:12">
      <c r="A19" s="6"/>
      <c r="B19" s="12"/>
      <c r="C19" s="13"/>
      <c r="D19" s="6" t="s">
        <v>54</v>
      </c>
      <c r="E19" s="22" t="s">
        <v>55</v>
      </c>
      <c r="F19" s="23"/>
      <c r="G19" s="19" t="s">
        <v>56</v>
      </c>
      <c r="H19" s="20">
        <v>6</v>
      </c>
      <c r="I19" s="20">
        <v>6</v>
      </c>
      <c r="J19" s="19"/>
      <c r="K19" s="4"/>
      <c r="L19" s="4"/>
    </row>
    <row r="20" s="1" customFormat="1" ht="60" customHeight="1" spans="1:12">
      <c r="A20" s="6"/>
      <c r="B20" s="11" t="s">
        <v>57</v>
      </c>
      <c r="C20" s="6" t="s">
        <v>58</v>
      </c>
      <c r="D20" s="6" t="s">
        <v>59</v>
      </c>
      <c r="E20" s="19" t="s">
        <v>60</v>
      </c>
      <c r="F20" s="19"/>
      <c r="G20" s="19" t="s">
        <v>61</v>
      </c>
      <c r="H20" s="19">
        <v>10</v>
      </c>
      <c r="I20" s="20">
        <v>10</v>
      </c>
      <c r="J20" s="19"/>
      <c r="K20" s="4"/>
      <c r="L20" s="4"/>
    </row>
    <row r="21" s="1" customFormat="1" ht="46.95" customHeight="1" spans="1:12">
      <c r="A21" s="6"/>
      <c r="B21" s="12"/>
      <c r="C21" s="13" t="s">
        <v>62</v>
      </c>
      <c r="D21" s="6" t="s">
        <v>63</v>
      </c>
      <c r="E21" s="22" t="s">
        <v>64</v>
      </c>
      <c r="F21" s="23"/>
      <c r="G21" s="19" t="s">
        <v>64</v>
      </c>
      <c r="H21" s="20">
        <v>10</v>
      </c>
      <c r="I21" s="20">
        <v>10</v>
      </c>
      <c r="J21" s="19"/>
      <c r="K21" s="4"/>
      <c r="L21" s="4"/>
    </row>
    <row r="22" s="1" customFormat="1" ht="46.95" customHeight="1" spans="1:12">
      <c r="A22" s="6"/>
      <c r="B22" s="6" t="s">
        <v>65</v>
      </c>
      <c r="C22" s="6" t="s">
        <v>66</v>
      </c>
      <c r="D22" s="6" t="s">
        <v>67</v>
      </c>
      <c r="E22" s="19" t="s">
        <v>68</v>
      </c>
      <c r="F22" s="19"/>
      <c r="G22" s="21">
        <v>1</v>
      </c>
      <c r="H22" s="20">
        <v>10</v>
      </c>
      <c r="I22" s="20">
        <v>10</v>
      </c>
      <c r="J22" s="19"/>
      <c r="K22" s="4"/>
      <c r="L22" s="4"/>
    </row>
    <row r="23" s="1" customFormat="1" ht="27" customHeight="1" spans="1:12">
      <c r="A23" s="6" t="s">
        <v>69</v>
      </c>
      <c r="B23" s="6"/>
      <c r="C23" s="6"/>
      <c r="D23" s="6"/>
      <c r="E23" s="6"/>
      <c r="F23" s="6"/>
      <c r="G23" s="6"/>
      <c r="H23" s="16">
        <f>SUM(H12:H22)+J5</f>
        <v>99.9798090668712</v>
      </c>
      <c r="I23" s="16">
        <f>SUM(I12:I22)+J5</f>
        <v>97.9798090668712</v>
      </c>
      <c r="J23" s="28"/>
      <c r="K23" s="4"/>
      <c r="L23" s="4"/>
    </row>
    <row r="24" s="1" customFormat="1" ht="138" customHeight="1" spans="1:12">
      <c r="A24" s="9" t="s">
        <v>70</v>
      </c>
      <c r="B24" s="10"/>
      <c r="C24" s="10"/>
      <c r="D24" s="10"/>
      <c r="E24" s="10"/>
      <c r="F24" s="10"/>
      <c r="G24" s="10"/>
      <c r="H24" s="10"/>
      <c r="I24" s="10"/>
      <c r="J24" s="10"/>
      <c r="K24" s="4"/>
      <c r="L24" s="4"/>
    </row>
    <row r="25" spans="12:12">
      <c r="L25" s="4"/>
    </row>
    <row r="26" spans="12:12">
      <c r="L26" s="4"/>
    </row>
    <row r="27" spans="12:12">
      <c r="L27" s="4"/>
    </row>
    <row r="28" spans="12:12">
      <c r="L28" s="4"/>
    </row>
  </sheetData>
  <mergeCells count="32">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E18:F18"/>
    <mergeCell ref="E19:F19"/>
    <mergeCell ref="E20:F20"/>
    <mergeCell ref="E21:F21"/>
    <mergeCell ref="E22:F22"/>
    <mergeCell ref="A23:G23"/>
    <mergeCell ref="A24:J24"/>
    <mergeCell ref="A9:A10"/>
    <mergeCell ref="A11:A22"/>
    <mergeCell ref="B12:B16"/>
    <mergeCell ref="B17:B19"/>
    <mergeCell ref="B20:B21"/>
    <mergeCell ref="C12:C14"/>
    <mergeCell ref="C17:C19"/>
    <mergeCell ref="A4:C8"/>
  </mergeCells>
  <pageMargins left="0.75" right="0.75" top="1" bottom="1" header="0.51" footer="0.51"/>
  <pageSetup paperSize="9" scale="47"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Reno</cp:lastModifiedBy>
  <dcterms:created xsi:type="dcterms:W3CDTF">2024-04-17T08:55:00Z</dcterms:created>
  <dcterms:modified xsi:type="dcterms:W3CDTF">2025-08-25T22:12:51Z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2052-7.5.1.8994</vt:lpwstr>
  </property>
  <property fmtid="{D5CDD505-2E9C-101B-9397-08002B2CF9AE}" pid="3" name="ICV">
    <vt:lpwstr>34D7AC70EFAED67A636FAC682D7971FC_43</vt:lpwstr>
  </property>
</Properties>
</file>