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7" r:id="rId1"/>
  </sheets>
  <calcPr calcId="144525"/>
</workbook>
</file>

<file path=xl/sharedStrings.xml><?xml version="1.0" encoding="utf-8"?>
<sst xmlns="http://schemas.openxmlformats.org/spreadsheetml/2006/main" count="70" uniqueCount="66">
  <si>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</si>
  <si>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</si>
  <si>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首都关心下一代大讲堂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</si>
  <si>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</si>
  <si>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</si>
  <si>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</si>
  <si>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</si>
  <si>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</si>
  <si>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</si>
  <si>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</si>
  <si>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</si>
  <si>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</si>
  <si>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</si>
  <si>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</si>
  <si>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</si>
  <si>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</si>
  <si>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</si>
  <si>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</si>
  <si>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</si>
  <si>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</si>
  <si>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</si>
  <si>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充分发挥北京科教资源优势，以宣讲报告、参观践学等形式提高关心下一代工作者和广大“五老”政治理论水平，以党史国史教育为重点开展青少年思政教育，坚持五育并举，拓宽学生视野，更好的为青少年成长成才服务。</t>
  </si>
  <si>
    <t>2024年首都关心下一代大讲堂共举办主讲堂4讲，邀请中国政法大学教授罗翔、奥运冠军曹缘等为青少年作报告。建立86所基地校，开展送课进校园活动58次，线上线下覆盖青少年20万余人次，受到学校和学生的好评。中国教育电视台、北京新闻等多次报道首都关心下一代大讲堂有关工作，社会知名度和认可度进一步提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</si>
  <si>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</si>
  <si>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</si>
  <si>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</si>
  <si>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</si>
  <si>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</si>
  <si>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</si>
  <si>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</si>
  <si>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</si>
  <si>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</si>
  <si>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主讲堂</t>
  </si>
  <si>
    <t>≥4场次</t>
  </si>
  <si>
    <t>4场</t>
  </si>
  <si>
    <t>送课进校园</t>
  </si>
  <si>
    <t>≥40场次</t>
  </si>
  <si>
    <t>58场</t>
  </si>
  <si>
    <t>质量指标</t>
  </si>
  <si>
    <t>公众关注度</t>
  </si>
  <si>
    <t>达到预期效果</t>
  </si>
  <si>
    <t>线上线下覆盖20余万人次，国防教育专题活动单场点击量9万余人次</t>
  </si>
  <si>
    <t>要进一步扩大传播量</t>
  </si>
  <si>
    <t>主讲堂、送课进校园</t>
  </si>
  <si>
    <t>主讲堂4讲，送课进校园活动58次，受到师生好评，达到预期效果</t>
  </si>
  <si>
    <t>时效指标</t>
  </si>
  <si>
    <t>完成时限</t>
  </si>
  <si>
    <t>≤12月</t>
  </si>
  <si>
    <t>12月</t>
  </si>
  <si>
    <t>成本指标</t>
  </si>
  <si>
    <t>经济成本指标</t>
  </si>
  <si>
    <t>项目控制数</t>
  </si>
  <si>
    <t>≤35万元</t>
  </si>
  <si>
    <t>35万</t>
  </si>
  <si>
    <t>效益指标</t>
  </si>
  <si>
    <t>社会效益指标</t>
  </si>
  <si>
    <t>覆盖面</t>
  </si>
  <si>
    <t>≥10000人</t>
  </si>
  <si>
    <t>线上线下覆盖20万余人次</t>
  </si>
  <si>
    <t>满意度指标</t>
  </si>
  <si>
    <t>服务对象满意度指标</t>
  </si>
  <si>
    <t>青少年对活动组织满意度</t>
  </si>
  <si>
    <t>青少年在活动中与授课教师互动频繁，课后表示收获颇丰</t>
  </si>
  <si>
    <t>要进一步打磨精品课程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</si>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</sst>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176" formatCode="0.00_);[Red]\(0.00\)"/>
    <numFmt numFmtId="177" formatCode="#,##0.00_ "/>
    <numFmt numFmtId="178" formatCode="0_);[Red]\(0\)"/>
    <numFmt numFmtId="179" formatCode="#,##0_ "/>
    <numFmt numFmtId="180" formatCode="0.0000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2" fillId="27" borderId="12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18" fillId="17" borderId="12" applyNumberFormat="false" applyAlignment="false" applyProtection="false">
      <alignment vertical="center"/>
    </xf>
    <xf numFmtId="0" fontId="24" fillId="27" borderId="13" applyNumberFormat="false" applyAlignment="false" applyProtection="false">
      <alignment vertical="center"/>
    </xf>
    <xf numFmtId="0" fontId="17" fillId="15" borderId="11" applyNumberFormat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1" fillId="8" borderId="6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</cellStyleXfs>
  <cellXfs count="30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justify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80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center" vertical="center"/>
    </xf>
    <xf numFmtId="180" fontId="1" fillId="0" borderId="1" xfId="0" applyNumberFormat="true" applyFont="true" applyFill="true" applyBorder="true" applyAlignment="true">
      <alignment horizontal="right" vertical="center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49" fontId="1" fillId="0" borderId="4" xfId="0" applyNumberFormat="true" applyFont="true" applyFill="true" applyBorder="true" applyAlignment="true">
      <alignment horizontal="center" vertical="center" wrapText="true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5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/>
    </xf>
    <xf numFmtId="179" fontId="1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25"/>
  <sheetViews>
    <sheetView tabSelected="1" workbookViewId="0">
      <selection activeCell="A4" sqref="$A4:$XFD4"/>
    </sheetView>
  </sheetViews>
  <sheetFormatPr defaultColWidth="9" defaultRowHeight="14.25"/>
  <cols>
    <col min="1" max="1" width="3.7" style="2" customWidth="true"/>
    <col min="2" max="2" width="9.76666666666667" style="1" customWidth="true"/>
    <col min="3" max="3" width="11.5416666666667" style="1" customWidth="true"/>
    <col min="4" max="4" width="30.6" style="3" customWidth="true"/>
    <col min="5" max="5" width="13.1083333333333" style="3"/>
    <col min="6" max="6" width="13.1083333333333" style="3" customWidth="true"/>
    <col min="7" max="7" width="22.1" style="1" customWidth="true"/>
    <col min="8" max="8" width="10" style="1" customWidth="true"/>
    <col min="9" max="9" width="9.5" style="1" customWidth="true"/>
    <col min="10" max="10" width="22.625" style="1" customWidth="true"/>
    <col min="11" max="11" width="22.3833333333333" style="4" customWidth="true"/>
    <col min="12" max="16384" width="9" style="1"/>
  </cols>
  <sheetData>
    <row r="1" s="1" customFormat="true" ht="60" customHeight="true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true" ht="24" customHeight="true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true" ht="24" customHeight="true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3" t="s">
        <v>6</v>
      </c>
      <c r="I3" s="13"/>
      <c r="J3" s="13"/>
      <c r="K3" s="4"/>
    </row>
    <row r="4" s="1" customFormat="true" ht="28" customHeight="true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true" ht="24" customHeight="true" spans="1:12">
      <c r="A5" s="6"/>
      <c r="B5" s="6"/>
      <c r="C5" s="6"/>
      <c r="D5" s="8" t="s">
        <v>14</v>
      </c>
      <c r="E5" s="14">
        <v>35</v>
      </c>
      <c r="F5" s="14">
        <f>E5</f>
        <v>35</v>
      </c>
      <c r="G5" s="14">
        <v>35</v>
      </c>
      <c r="H5" s="15">
        <v>10</v>
      </c>
      <c r="I5" s="24">
        <f>G5/F5</f>
        <v>1</v>
      </c>
      <c r="J5" s="25">
        <f>H5*I5</f>
        <v>10</v>
      </c>
      <c r="K5" s="4"/>
      <c r="L5" s="4"/>
    </row>
    <row r="6" s="1" customFormat="true" ht="24" customHeight="true" spans="1:12">
      <c r="A6" s="6"/>
      <c r="B6" s="6"/>
      <c r="C6" s="6"/>
      <c r="D6" s="9" t="s">
        <v>15</v>
      </c>
      <c r="E6" s="14">
        <v>35</v>
      </c>
      <c r="F6" s="14">
        <f>E6</f>
        <v>35</v>
      </c>
      <c r="G6" s="14">
        <v>35</v>
      </c>
      <c r="H6" s="15">
        <v>10</v>
      </c>
      <c r="I6" s="24">
        <f>G6/F6</f>
        <v>1</v>
      </c>
      <c r="J6" s="25">
        <f>H6*I6</f>
        <v>10</v>
      </c>
      <c r="K6" s="4"/>
      <c r="L6" s="4"/>
    </row>
    <row r="7" s="1" customFormat="true" ht="24" customHeight="true" spans="1:12">
      <c r="A7" s="6"/>
      <c r="B7" s="6"/>
      <c r="C7" s="6"/>
      <c r="D7" s="9" t="s">
        <v>16</v>
      </c>
      <c r="E7" s="14"/>
      <c r="F7" s="14"/>
      <c r="G7" s="16"/>
      <c r="H7" s="15"/>
      <c r="I7" s="26"/>
      <c r="J7" s="27"/>
      <c r="K7" s="4"/>
      <c r="L7" s="4"/>
    </row>
    <row r="8" s="1" customFormat="true" ht="24" customHeight="true" spans="1:12">
      <c r="A8" s="6"/>
      <c r="B8" s="6"/>
      <c r="C8" s="6"/>
      <c r="D8" s="10" t="s">
        <v>17</v>
      </c>
      <c r="E8" s="14"/>
      <c r="F8" s="14"/>
      <c r="G8" s="16"/>
      <c r="H8" s="15"/>
      <c r="I8" s="26"/>
      <c r="J8" s="25"/>
      <c r="K8" s="4"/>
      <c r="L8" s="4"/>
    </row>
    <row r="9" s="1" customFormat="true" ht="24" customHeight="true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true" ht="100.95" customHeight="true" spans="1:12">
      <c r="A10" s="6"/>
      <c r="B10" s="9" t="s">
        <v>21</v>
      </c>
      <c r="C10" s="9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true" ht="34.05" customHeight="true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true" ht="46.95" customHeight="true" spans="1:12">
      <c r="A12" s="6"/>
      <c r="B12" s="6" t="s">
        <v>30</v>
      </c>
      <c r="C12" s="6" t="s">
        <v>31</v>
      </c>
      <c r="D12" s="6" t="s">
        <v>32</v>
      </c>
      <c r="E12" s="17" t="s">
        <v>33</v>
      </c>
      <c r="F12" s="17"/>
      <c r="G12" s="17" t="s">
        <v>34</v>
      </c>
      <c r="H12" s="18">
        <v>10</v>
      </c>
      <c r="I12" s="18">
        <v>10</v>
      </c>
      <c r="J12" s="17"/>
      <c r="K12" s="4"/>
      <c r="L12" s="4"/>
    </row>
    <row r="13" s="1" customFormat="true" ht="46.95" customHeight="true" spans="1:12">
      <c r="A13" s="6"/>
      <c r="B13" s="6"/>
      <c r="C13" s="6"/>
      <c r="D13" s="6" t="s">
        <v>35</v>
      </c>
      <c r="E13" s="19" t="s">
        <v>36</v>
      </c>
      <c r="F13" s="19"/>
      <c r="G13" s="17" t="s">
        <v>37</v>
      </c>
      <c r="H13" s="18">
        <v>5</v>
      </c>
      <c r="I13" s="18">
        <v>5</v>
      </c>
      <c r="J13" s="17"/>
      <c r="K13" s="4"/>
      <c r="L13" s="4"/>
    </row>
    <row r="14" s="1" customFormat="true" ht="68" customHeight="true" spans="1:12">
      <c r="A14" s="6"/>
      <c r="B14" s="6"/>
      <c r="C14" s="11" t="s">
        <v>38</v>
      </c>
      <c r="D14" s="6" t="s">
        <v>39</v>
      </c>
      <c r="E14" s="17" t="s">
        <v>40</v>
      </c>
      <c r="F14" s="17"/>
      <c r="G14" s="17" t="s">
        <v>41</v>
      </c>
      <c r="H14" s="18">
        <v>10</v>
      </c>
      <c r="I14" s="18">
        <v>9</v>
      </c>
      <c r="J14" s="17" t="s">
        <v>42</v>
      </c>
      <c r="K14" s="4"/>
      <c r="L14" s="4"/>
    </row>
    <row r="15" s="1" customFormat="true" ht="65" customHeight="true" spans="1:12">
      <c r="A15" s="6"/>
      <c r="B15" s="6"/>
      <c r="C15" s="12"/>
      <c r="D15" s="6" t="s">
        <v>43</v>
      </c>
      <c r="E15" s="20" t="s">
        <v>40</v>
      </c>
      <c r="F15" s="21"/>
      <c r="G15" s="17" t="s">
        <v>44</v>
      </c>
      <c r="H15" s="18">
        <v>5</v>
      </c>
      <c r="I15" s="18">
        <v>5</v>
      </c>
      <c r="J15" s="17"/>
      <c r="K15" s="4"/>
      <c r="L15" s="4"/>
    </row>
    <row r="16" s="1" customFormat="true" ht="46.95" customHeight="true" spans="1:12">
      <c r="A16" s="6"/>
      <c r="B16" s="6"/>
      <c r="C16" s="6" t="s">
        <v>45</v>
      </c>
      <c r="D16" s="6" t="s">
        <v>46</v>
      </c>
      <c r="E16" s="17" t="s">
        <v>47</v>
      </c>
      <c r="F16" s="17"/>
      <c r="G16" s="17" t="s">
        <v>48</v>
      </c>
      <c r="H16" s="18">
        <v>15</v>
      </c>
      <c r="I16" s="18">
        <v>15</v>
      </c>
      <c r="J16" s="17"/>
      <c r="K16" s="4"/>
      <c r="L16" s="4"/>
    </row>
    <row r="17" s="1" customFormat="true" ht="46.95" customHeight="true" spans="1:12">
      <c r="A17" s="6"/>
      <c r="B17" s="11" t="s">
        <v>49</v>
      </c>
      <c r="C17" s="6" t="s">
        <v>50</v>
      </c>
      <c r="D17" s="6" t="s">
        <v>51</v>
      </c>
      <c r="E17" s="22" t="s">
        <v>52</v>
      </c>
      <c r="F17" s="23"/>
      <c r="G17" s="17" t="s">
        <v>53</v>
      </c>
      <c r="H17" s="18">
        <v>15</v>
      </c>
      <c r="I17" s="18">
        <v>15</v>
      </c>
      <c r="J17" s="17"/>
      <c r="K17" s="4"/>
      <c r="L17" s="4"/>
    </row>
    <row r="18" s="1" customFormat="true" ht="46.95" customHeight="true" spans="1:12">
      <c r="A18" s="6"/>
      <c r="B18" s="11" t="s">
        <v>54</v>
      </c>
      <c r="C18" s="11" t="s">
        <v>55</v>
      </c>
      <c r="D18" s="6" t="s">
        <v>56</v>
      </c>
      <c r="E18" s="17" t="s">
        <v>57</v>
      </c>
      <c r="F18" s="17"/>
      <c r="G18" s="17" t="s">
        <v>58</v>
      </c>
      <c r="H18" s="18">
        <v>20</v>
      </c>
      <c r="I18" s="18">
        <v>20</v>
      </c>
      <c r="J18" s="17"/>
      <c r="K18" s="4"/>
      <c r="L18" s="4"/>
    </row>
    <row r="19" s="1" customFormat="true" ht="46.95" customHeight="true" spans="1:12">
      <c r="A19" s="6"/>
      <c r="B19" s="6" t="s">
        <v>59</v>
      </c>
      <c r="C19" s="6" t="s">
        <v>60</v>
      </c>
      <c r="D19" s="6" t="s">
        <v>61</v>
      </c>
      <c r="E19" s="17" t="s">
        <v>40</v>
      </c>
      <c r="F19" s="17"/>
      <c r="G19" s="17" t="s">
        <v>62</v>
      </c>
      <c r="H19" s="18">
        <v>10</v>
      </c>
      <c r="I19" s="18">
        <v>9</v>
      </c>
      <c r="J19" s="17" t="s">
        <v>63</v>
      </c>
      <c r="K19" s="4"/>
      <c r="L19" s="4"/>
    </row>
    <row r="20" s="1" customFormat="true" ht="27" customHeight="true" spans="1:12">
      <c r="A20" s="6" t="s">
        <v>64</v>
      </c>
      <c r="B20" s="6"/>
      <c r="C20" s="6"/>
      <c r="D20" s="6"/>
      <c r="E20" s="6"/>
      <c r="F20" s="6"/>
      <c r="G20" s="6"/>
      <c r="H20" s="15">
        <f>SUM(H12:H19)+H5</f>
        <v>100</v>
      </c>
      <c r="I20" s="28">
        <f>SUM(I12:I19)+J5</f>
        <v>98</v>
      </c>
      <c r="J20" s="29"/>
      <c r="K20" s="4"/>
      <c r="L20" s="4"/>
    </row>
    <row r="21" s="1" customFormat="true" ht="138" customHeight="true" spans="1:12">
      <c r="A21" s="9" t="s">
        <v>65</v>
      </c>
      <c r="B21" s="10"/>
      <c r="C21" s="10"/>
      <c r="D21" s="10"/>
      <c r="E21" s="10"/>
      <c r="F21" s="10"/>
      <c r="G21" s="10"/>
      <c r="H21" s="10"/>
      <c r="I21" s="10"/>
      <c r="J21" s="10"/>
      <c r="K21" s="4"/>
      <c r="L21" s="4"/>
    </row>
    <row r="22" spans="12:12">
      <c r="L22" s="4"/>
    </row>
    <row r="23" spans="12:12">
      <c r="L23" s="4"/>
    </row>
    <row r="24" spans="12:12">
      <c r="L24" s="4"/>
    </row>
    <row r="25" spans="12:12">
      <c r="L25" s="4"/>
    </row>
  </sheetData>
  <mergeCells count="27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20:G20"/>
    <mergeCell ref="A21:J21"/>
    <mergeCell ref="A9:A10"/>
    <mergeCell ref="A11:A19"/>
    <mergeCell ref="B12:B16"/>
    <mergeCell ref="C12:C13"/>
    <mergeCell ref="C14:C15"/>
    <mergeCell ref="A4:C8"/>
  </mergeCells>
  <pageMargins left="0.75" right="0.75" top="1" bottom="1" header="0.51" footer="0.51"/>
  <pageSetup paperSize="9" scale="4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2024-04-16T16:55:00Z</dcterms:created>
  <dcterms:modified xsi:type="dcterms:W3CDTF">2025-08-20T18:47:25Z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962289A4099D4580A3C900736A9B3B2C_13</vt:lpwstr>
  </property>
</Properties>
</file>