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895" windowHeight="10365"/>
  </bookViews>
  <sheets>
    <sheet name="Sheet2" sheetId="1" r:id="rId1"/>
  </sheets>
  <calcPr calcId="144525"/>
</workbook>
</file>

<file path=xl/sharedStrings.xml><?xml version="1.0" encoding="utf-8"?>
<sst xmlns="http://schemas.openxmlformats.org/spreadsheetml/2006/main" count="64">
  <si>
    <r>
      <t xml:space="preserve">项目支出绩效自评表
</t>
    </r>
    <r>
      <rPr>
        <sz val="18"/>
        <rFont val="仿宋_GB2312"/>
        <charset val="134"/>
      </rPr>
      <t>（2023年度）</t>
    </r>
  </si>
  <si>
    <t>项目名称</t>
  </si>
  <si>
    <t>机关服务保障经费</t>
  </si>
  <si>
    <t>主管部门</t>
  </si>
  <si>
    <t>中共北京市委老干部局</t>
  </si>
  <si>
    <t>实施单位</t>
  </si>
  <si>
    <t>北京市老干部活动中心</t>
  </si>
  <si>
    <t>项目负责人</t>
  </si>
  <si>
    <t>付记</t>
  </si>
  <si>
    <t>联系电话</t>
  </si>
  <si>
    <t>项目资金（万元）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</si>
  <si>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</si>
  <si>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</si>
  <si>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</si>
  <si>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</si>
  <si>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</si>
  <si>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</si>
  <si>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</si>
  <si>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其中:当年财政拨款</t>
  </si>
  <si>
    <r>
      <rPr>
        <sz val="12"/>
        <rFont val="宋体"/>
        <charset val="134"/>
      </rPr>
      <t xml:space="preserve">       </t>
    </r>
    <r>
      <rPr>
        <sz val="12"/>
        <rFont val="宋体"/>
        <charset val="134"/>
      </rPr>
      <t>上年结转资金</t>
    </r>
  </si>
  <si>
    <r>
      <rPr>
        <sz val="12"/>
        <rFont val="宋体"/>
        <charset val="134"/>
      </rPr>
      <t xml:space="preserve">       </t>
    </r>
    <r>
      <rPr>
        <sz val="12"/>
        <rFont val="宋体"/>
        <charset val="134"/>
      </rPr>
      <t>其他资金</t>
    </r>
  </si>
  <si>
    <t>年度总体目标</t>
  </si>
  <si>
    <t>预期目标</t>
  </si>
  <si>
    <t>实际完成情况</t>
  </si>
  <si>
    <t>为局机关和老同志购买各项社会服务，提升“两个服务”的质量。</t>
  </si>
  <si>
    <t>完成餐饮、游泳馆救生、老同志理发、紧急医疗保障等目标任务。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</si>
  <si>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</si>
  <si>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</si>
  <si>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</si>
  <si>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</si>
  <si>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</si>
  <si>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</si>
  <si>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
措施</t>
  </si>
  <si>
    <t>产出指标</t>
  </si>
  <si>
    <t>数量指标</t>
  </si>
  <si>
    <t>机关服务保障34人（金丰餐饮28人、救生员1人、理发师1人、洗衣工1人、“120”医务1人、值班室办卡充值2人）</t>
  </si>
  <si>
    <t>＝34名</t>
  </si>
  <si>
    <t>34名</t>
  </si>
  <si>
    <t>质量指标</t>
  </si>
  <si>
    <t>服务人员技术能力达到响应服务标准。</t>
  </si>
  <si>
    <t>达到预期</t>
  </si>
  <si>
    <t>服务质量，人员无接到投诉情况。</t>
  </si>
  <si>
    <t>时效指标</t>
  </si>
  <si>
    <t>按照合同约定支付人员费</t>
  </si>
  <si>
    <t>＝12月</t>
  </si>
  <si>
    <t>12月</t>
  </si>
  <si>
    <t>成本指标</t>
  </si>
  <si>
    <t>项目控制数</t>
  </si>
  <si>
    <t>≤200.824585万元</t>
  </si>
  <si>
    <t>264.021346万元</t>
  </si>
  <si>
    <t>项目有追加经费</t>
  </si>
  <si>
    <t>效益指标</t>
  </si>
  <si>
    <t>社会效益指标</t>
  </si>
  <si>
    <t>落实好全市老干部的各项政策。 为满足老同志精神文化学习需求，实现老有所教，老有所学，老有所乐，老有所为。激发老干部爱党、爱国，在社会上发挥余热的情怀，为建设和揩社会，实现中国梦，积聚正能量。</t>
  </si>
  <si>
    <t>激发老干部爱党、爱国，在社会上发挥余热的情怀，为建设和揩社会，实现中国梦，积聚正能量。</t>
  </si>
  <si>
    <t>进一步增强</t>
  </si>
  <si>
    <t>老干部活动场所环境保障落实好全市老干部的各项政策。</t>
  </si>
  <si>
    <t>满意度指标</t>
  </si>
  <si>
    <t>服务对象满意度指标</t>
  </si>
  <si>
    <t>机关服务满意度</t>
  </si>
  <si>
    <t>≥95%</t>
  </si>
  <si>
    <t>老干部满意度</t>
  </si>
  <si>
    <t>总分</t>
  </si>
  <si>
    <t>填报注意事项：
   1.得分一档最高不能超过该指标分值上限。
   2.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   3.请在“偏差原因分析及改进措施”中说明偏离目标、不能完成目标的原因及拟采取的措施。
   4.90（含）-100分为优、80（含）-90分为良、60（含）-80分为中、60分以下为差。</t>
  </si>
</sst>
</file>

<file path=xl/styles.xml><?xml version="1.0" encoding="utf-8"?>
<styleSheet xmlns="http://schemas.openxmlformats.org/spreadsheetml/2006/main">
  <numFmts count="9">
    <numFmt numFmtId="42" formatCode="_ &quot;￥&quot;* #,##0_ ;_ &quot;￥&quot;* \-#,##0_ ;_ &quot;￥&quot;* &quot;-&quot;_ ;_ @_ "/>
    <numFmt numFmtId="176" formatCode="0_);[Red]\(0\)"/>
    <numFmt numFmtId="177" formatCode="0.000000_ "/>
    <numFmt numFmtId="178" formatCode="0.00_);[Red]\(0.00\)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  <numFmt numFmtId="179" formatCode="#,##0.00_ "/>
    <numFmt numFmtId="180" formatCode="#,##0_ "/>
  </numFmts>
  <fonts count="26">
    <font>
      <sz val="11"/>
      <color indexed="8"/>
      <name val="宋体"/>
      <charset val="134"/>
      <scheme val="minor"/>
    </font>
    <font>
      <sz val="12"/>
      <name val="宋体"/>
      <charset val="134"/>
    </font>
    <font>
      <sz val="12"/>
      <color rgb="FFFF0000"/>
      <name val="宋体"/>
      <charset val="134"/>
    </font>
    <font>
      <sz val="18"/>
      <name val="方正小标宋简体"/>
      <charset val="134"/>
    </font>
    <font>
      <sz val="12"/>
      <color rgb="FF000000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006100"/>
      <name val="宋体"/>
      <charset val="0"/>
      <scheme val="minor"/>
    </font>
    <font>
      <sz val="18"/>
      <name val="仿宋_GB2312"/>
      <charset val="134"/>
    </font>
  </fonts>
  <fills count="33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18" fillId="18" borderId="10" applyNumberFormat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5" fillId="13" borderId="9" applyNumberFormat="0" applyFont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8" fillId="0" borderId="8" applyNumberFormat="0" applyFill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21" fillId="21" borderId="12" applyNumberFormat="0" applyAlignment="0" applyProtection="0">
      <alignment vertical="center"/>
    </xf>
    <xf numFmtId="0" fontId="19" fillId="21" borderId="10" applyNumberFormat="0" applyAlignment="0" applyProtection="0">
      <alignment vertical="center"/>
    </xf>
    <xf numFmtId="0" fontId="10" fillId="8" borderId="5" applyNumberFormat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</cellStyleXfs>
  <cellXfs count="28">
    <xf numFmtId="0" fontId="0" fillId="0" borderId="0" xfId="0" applyFont="1">
      <alignment vertical="center"/>
    </xf>
    <xf numFmtId="0" fontId="1" fillId="0" borderId="0" xfId="0" applyFont="1" applyFill="1" applyBorder="1" applyAlignment="1">
      <alignment vertical="center"/>
    </xf>
    <xf numFmtId="0" fontId="1" fillId="0" borderId="0" xfId="0" applyFont="1" applyFill="1" applyBorder="1" applyAlignment="1">
      <alignment vertical="center" wrapText="1"/>
    </xf>
    <xf numFmtId="0" fontId="1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justify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/>
    </xf>
    <xf numFmtId="177" fontId="1" fillId="0" borderId="1" xfId="0" applyNumberFormat="1" applyFont="1" applyFill="1" applyBorder="1" applyAlignment="1">
      <alignment horizontal="center" vertical="center"/>
    </xf>
    <xf numFmtId="176" fontId="1" fillId="0" borderId="1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left" vertical="center"/>
    </xf>
    <xf numFmtId="0" fontId="1" fillId="0" borderId="2" xfId="0" applyNumberFormat="1" applyFont="1" applyFill="1" applyBorder="1" applyAlignment="1">
      <alignment horizontal="center" vertical="center" wrapText="1"/>
    </xf>
    <xf numFmtId="0" fontId="1" fillId="0" borderId="4" xfId="0" applyNumberFormat="1" applyFont="1" applyFill="1" applyBorder="1" applyAlignment="1">
      <alignment horizontal="center" vertical="center" wrapText="1"/>
    </xf>
    <xf numFmtId="0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NumberFormat="1" applyFont="1" applyFill="1" applyBorder="1" applyAlignment="1">
      <alignment horizontal="center" vertical="center"/>
    </xf>
    <xf numFmtId="9" fontId="1" fillId="0" borderId="1" xfId="0" applyNumberFormat="1" applyFont="1" applyFill="1" applyBorder="1" applyAlignment="1">
      <alignment horizontal="center" vertical="center" wrapText="1"/>
    </xf>
    <xf numFmtId="10" fontId="1" fillId="0" borderId="1" xfId="0" applyNumberFormat="1" applyFont="1" applyFill="1" applyBorder="1" applyAlignment="1">
      <alignment horizontal="center" vertical="center"/>
    </xf>
    <xf numFmtId="179" fontId="1" fillId="0" borderId="1" xfId="0" applyNumberFormat="1" applyFont="1" applyFill="1" applyBorder="1" applyAlignment="1">
      <alignment horizontal="center" vertical="center" wrapText="1"/>
    </xf>
    <xf numFmtId="9" fontId="1" fillId="0" borderId="1" xfId="0" applyNumberFormat="1" applyFont="1" applyFill="1" applyBorder="1" applyAlignment="1">
      <alignment horizontal="center" vertical="center"/>
    </xf>
    <xf numFmtId="180" fontId="1" fillId="0" borderId="1" xfId="0" applyNumberFormat="1" applyFont="1" applyFill="1" applyBorder="1" applyAlignment="1">
      <alignment horizontal="center" vertical="center" wrapText="1"/>
    </xf>
    <xf numFmtId="178" fontId="1" fillId="0" borderId="1" xfId="0" applyNumberFormat="1" applyFont="1" applyFill="1" applyBorder="1" applyAlignment="1">
      <alignment horizontal="center" vertical="center"/>
    </xf>
    <xf numFmtId="179" fontId="1" fillId="0" borderId="1" xfId="0" applyNumberFormat="1" applyFont="1" applyFill="1" applyBorder="1" applyAlignme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</dxfs>
  <tableStyles count="1" defaultTableStyle="TableStylePreset3_Accent1">
    <tableStyle name="TableStylePreset3_Accent1" count="7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</tableStyles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K24"/>
  <sheetViews>
    <sheetView tabSelected="1" zoomScale="80" zoomScaleNormal="80" workbookViewId="0">
      <selection activeCell="G13" sqref="G13"/>
    </sheetView>
  </sheetViews>
  <sheetFormatPr defaultColWidth="9" defaultRowHeight="14.25"/>
  <cols>
    <col min="1" max="1" width="3.7" style="2" customWidth="1"/>
    <col min="2" max="2" width="10.625" style="1" customWidth="1"/>
    <col min="3" max="3" width="8.9" style="1" customWidth="1"/>
    <col min="4" max="4" width="36.75" style="3" customWidth="1"/>
    <col min="5" max="5" width="13.1" style="3"/>
    <col min="6" max="6" width="14.625" style="3" customWidth="1"/>
    <col min="7" max="7" width="19" style="1" customWidth="1"/>
    <col min="8" max="8" width="10" style="1" customWidth="1"/>
    <col min="9" max="9" width="9.5" style="1" customWidth="1"/>
    <col min="10" max="10" width="22.125" style="1" customWidth="1"/>
    <col min="11" max="11" width="26.125" style="4" customWidth="1"/>
    <col min="12" max="16384" width="9" style="1"/>
  </cols>
  <sheetData>
    <row r="1" s="1" customFormat="1" ht="51" customHeight="1" spans="1:11">
      <c r="A1" s="5" t="s">
        <v>0</v>
      </c>
      <c r="B1" s="5"/>
      <c r="C1" s="5"/>
      <c r="D1" s="5"/>
      <c r="E1" s="5"/>
      <c r="F1" s="5"/>
      <c r="G1" s="5"/>
      <c r="H1" s="5"/>
      <c r="I1" s="5"/>
      <c r="J1" s="5"/>
      <c r="K1" s="4"/>
    </row>
    <row r="2" s="1" customFormat="1" ht="24" customHeight="1" spans="1:11">
      <c r="A2" s="6" t="s">
        <v>1</v>
      </c>
      <c r="B2" s="7"/>
      <c r="C2" s="7"/>
      <c r="D2" s="7" t="s">
        <v>2</v>
      </c>
      <c r="E2" s="7"/>
      <c r="F2" s="7"/>
      <c r="G2" s="7"/>
      <c r="H2" s="7"/>
      <c r="I2" s="7"/>
      <c r="J2" s="7"/>
      <c r="K2" s="4"/>
    </row>
    <row r="3" s="1" customFormat="1" ht="24" customHeight="1" spans="1:11">
      <c r="A3" s="6" t="s">
        <v>3</v>
      </c>
      <c r="B3" s="7"/>
      <c r="C3" s="7"/>
      <c r="D3" s="6" t="s">
        <v>4</v>
      </c>
      <c r="E3" s="6"/>
      <c r="F3" s="6"/>
      <c r="G3" s="7" t="s">
        <v>5</v>
      </c>
      <c r="H3" s="8" t="s">
        <v>6</v>
      </c>
      <c r="I3" s="8"/>
      <c r="J3" s="8"/>
      <c r="K3" s="4"/>
    </row>
    <row r="4" s="1" customFormat="1" ht="24" customHeight="1" spans="1:11">
      <c r="A4" s="6" t="s">
        <v>7</v>
      </c>
      <c r="B4" s="7"/>
      <c r="C4" s="7"/>
      <c r="D4" s="9" t="s">
        <v>8</v>
      </c>
      <c r="E4" s="10"/>
      <c r="F4" s="11"/>
      <c r="G4" s="7" t="s">
        <v>9</v>
      </c>
      <c r="H4" s="6">
        <v>64484973</v>
      </c>
      <c r="I4" s="6"/>
      <c r="J4" s="6"/>
      <c r="K4" s="4"/>
    </row>
    <row r="5" s="1" customFormat="1" ht="24" customHeight="1" spans="1:11">
      <c r="A5" s="6" t="s">
        <v>10</v>
      </c>
      <c r="B5" s="6"/>
      <c r="C5" s="6"/>
      <c r="D5" s="7"/>
      <c r="E5" s="6" t="s">
        <v>11</v>
      </c>
      <c r="F5" s="6" t="s">
        <v>12</v>
      </c>
      <c r="G5" s="6" t="s">
        <v>13</v>
      </c>
      <c r="H5" s="6" t="s">
        <v>14</v>
      </c>
      <c r="I5" s="6" t="s">
        <v>15</v>
      </c>
      <c r="J5" s="7" t="s">
        <v>16</v>
      </c>
      <c r="K5" s="4"/>
    </row>
    <row r="6" s="1" customFormat="1" ht="24" customHeight="1" spans="1:11">
      <c r="A6" s="6"/>
      <c r="B6" s="6"/>
      <c r="C6" s="6"/>
      <c r="D6" s="12" t="s">
        <v>17</v>
      </c>
      <c r="E6" s="13">
        <f t="shared" ref="E6:G6" si="0">SUM(E7:E9)</f>
        <v>200.824585</v>
      </c>
      <c r="F6" s="13">
        <v>264.021346</v>
      </c>
      <c r="G6" s="13">
        <v>264.021346</v>
      </c>
      <c r="H6" s="14">
        <v>10</v>
      </c>
      <c r="I6" s="22">
        <f>G6/F6</f>
        <v>1</v>
      </c>
      <c r="J6" s="23">
        <f>H6*I6</f>
        <v>10</v>
      </c>
      <c r="K6" s="4"/>
    </row>
    <row r="7" s="1" customFormat="1" ht="24" customHeight="1" spans="1:11">
      <c r="A7" s="6"/>
      <c r="B7" s="6"/>
      <c r="C7" s="6"/>
      <c r="D7" s="15" t="s">
        <v>18</v>
      </c>
      <c r="E7" s="13">
        <v>200.824585</v>
      </c>
      <c r="F7" s="13">
        <v>264.021346</v>
      </c>
      <c r="G7" s="13">
        <v>264.021346</v>
      </c>
      <c r="H7" s="14">
        <v>10</v>
      </c>
      <c r="I7" s="22">
        <f>G7/F7</f>
        <v>1</v>
      </c>
      <c r="J7" s="23">
        <f>H7*I7</f>
        <v>10</v>
      </c>
      <c r="K7" s="4"/>
    </row>
    <row r="8" s="1" customFormat="1" ht="24" customHeight="1" spans="1:11">
      <c r="A8" s="6"/>
      <c r="B8" s="6"/>
      <c r="C8" s="6"/>
      <c r="D8" s="15" t="s">
        <v>19</v>
      </c>
      <c r="E8" s="13"/>
      <c r="F8" s="13"/>
      <c r="G8" s="13"/>
      <c r="H8" s="14"/>
      <c r="I8" s="24"/>
      <c r="J8" s="25"/>
      <c r="K8" s="4"/>
    </row>
    <row r="9" s="1" customFormat="1" ht="24" customHeight="1" spans="1:11">
      <c r="A9" s="6"/>
      <c r="B9" s="6"/>
      <c r="C9" s="6"/>
      <c r="D9" s="16" t="s">
        <v>20</v>
      </c>
      <c r="E9" s="13"/>
      <c r="F9" s="13"/>
      <c r="G9" s="13"/>
      <c r="H9" s="7"/>
      <c r="I9" s="7"/>
      <c r="J9" s="23"/>
      <c r="K9" s="4"/>
    </row>
    <row r="10" s="1" customFormat="1" ht="24" customHeight="1" spans="1:11">
      <c r="A10" s="6" t="s">
        <v>21</v>
      </c>
      <c r="B10" s="6" t="s">
        <v>22</v>
      </c>
      <c r="C10" s="6"/>
      <c r="D10" s="6"/>
      <c r="E10" s="6"/>
      <c r="F10" s="6"/>
      <c r="G10" s="6" t="s">
        <v>23</v>
      </c>
      <c r="H10" s="6"/>
      <c r="I10" s="6"/>
      <c r="J10" s="6"/>
      <c r="K10" s="4"/>
    </row>
    <row r="11" s="1" customFormat="1" ht="100.95" customHeight="1" spans="1:11">
      <c r="A11" s="6"/>
      <c r="B11" s="15" t="s">
        <v>24</v>
      </c>
      <c r="C11" s="15"/>
      <c r="D11" s="15"/>
      <c r="E11" s="15"/>
      <c r="F11" s="15"/>
      <c r="G11" s="6" t="s">
        <v>25</v>
      </c>
      <c r="H11" s="6"/>
      <c r="I11" s="6"/>
      <c r="J11" s="6"/>
      <c r="K11" s="4"/>
    </row>
    <row r="12" s="1" customFormat="1" ht="34.05" customHeight="1" spans="1:11">
      <c r="A12" s="6" t="s">
        <v>26</v>
      </c>
      <c r="B12" s="6" t="s">
        <v>27</v>
      </c>
      <c r="C12" s="7" t="s">
        <v>28</v>
      </c>
      <c r="D12" s="6" t="s">
        <v>29</v>
      </c>
      <c r="E12" s="6" t="s">
        <v>30</v>
      </c>
      <c r="F12" s="6"/>
      <c r="G12" s="6" t="s">
        <v>31</v>
      </c>
      <c r="H12" s="6" t="s">
        <v>14</v>
      </c>
      <c r="I12" s="6" t="s">
        <v>16</v>
      </c>
      <c r="J12" s="6" t="s">
        <v>32</v>
      </c>
      <c r="K12" s="4"/>
    </row>
    <row r="13" s="1" customFormat="1" ht="77" customHeight="1" spans="1:11">
      <c r="A13" s="6"/>
      <c r="B13" s="6" t="s">
        <v>33</v>
      </c>
      <c r="C13" s="6" t="s">
        <v>34</v>
      </c>
      <c r="D13" s="6" t="s">
        <v>35</v>
      </c>
      <c r="E13" s="17" t="s">
        <v>36</v>
      </c>
      <c r="F13" s="18"/>
      <c r="G13" s="19" t="s">
        <v>37</v>
      </c>
      <c r="H13" s="20">
        <v>15</v>
      </c>
      <c r="I13" s="20">
        <v>15</v>
      </c>
      <c r="J13" s="19"/>
      <c r="K13" s="4"/>
    </row>
    <row r="14" s="1" customFormat="1" ht="46.95" customHeight="1" spans="1:11">
      <c r="A14" s="6"/>
      <c r="B14" s="6"/>
      <c r="C14" s="6" t="s">
        <v>38</v>
      </c>
      <c r="D14" s="6" t="s">
        <v>39</v>
      </c>
      <c r="E14" s="17" t="s">
        <v>40</v>
      </c>
      <c r="F14" s="18"/>
      <c r="G14" s="19" t="s">
        <v>40</v>
      </c>
      <c r="H14" s="20">
        <v>10</v>
      </c>
      <c r="I14" s="20">
        <v>10</v>
      </c>
      <c r="J14" s="19"/>
      <c r="K14" s="4"/>
    </row>
    <row r="15" s="1" customFormat="1" ht="46.95" customHeight="1" spans="1:11">
      <c r="A15" s="6"/>
      <c r="B15" s="6"/>
      <c r="C15" s="6"/>
      <c r="D15" s="6" t="s">
        <v>41</v>
      </c>
      <c r="E15" s="17" t="s">
        <v>40</v>
      </c>
      <c r="F15" s="18"/>
      <c r="G15" s="19" t="s">
        <v>40</v>
      </c>
      <c r="H15" s="20">
        <v>10</v>
      </c>
      <c r="I15" s="20">
        <v>10</v>
      </c>
      <c r="J15" s="19"/>
      <c r="K15" s="4"/>
    </row>
    <row r="16" s="1" customFormat="1" ht="46.95" customHeight="1" spans="1:11">
      <c r="A16" s="6"/>
      <c r="B16" s="6"/>
      <c r="C16" s="6" t="s">
        <v>42</v>
      </c>
      <c r="D16" s="6" t="s">
        <v>43</v>
      </c>
      <c r="E16" s="17" t="s">
        <v>44</v>
      </c>
      <c r="F16" s="18"/>
      <c r="G16" s="19" t="s">
        <v>45</v>
      </c>
      <c r="H16" s="20">
        <v>10</v>
      </c>
      <c r="I16" s="20">
        <v>10</v>
      </c>
      <c r="J16" s="19"/>
      <c r="K16" s="4"/>
    </row>
    <row r="17" s="1" customFormat="1" ht="46.95" customHeight="1" spans="1:11">
      <c r="A17" s="6"/>
      <c r="B17" s="6"/>
      <c r="C17" s="6" t="s">
        <v>46</v>
      </c>
      <c r="D17" s="6" t="s">
        <v>47</v>
      </c>
      <c r="E17" s="17" t="s">
        <v>48</v>
      </c>
      <c r="F17" s="18"/>
      <c r="G17" s="19" t="s">
        <v>49</v>
      </c>
      <c r="H17" s="20">
        <v>5</v>
      </c>
      <c r="I17" s="20">
        <v>5</v>
      </c>
      <c r="J17" s="19" t="s">
        <v>50</v>
      </c>
      <c r="K17" s="4"/>
    </row>
    <row r="18" s="1" customFormat="1" ht="120" customHeight="1" spans="1:11">
      <c r="A18" s="6"/>
      <c r="B18" s="6" t="s">
        <v>51</v>
      </c>
      <c r="C18" s="6" t="s">
        <v>52</v>
      </c>
      <c r="D18" s="6" t="s">
        <v>53</v>
      </c>
      <c r="E18" s="17" t="s">
        <v>40</v>
      </c>
      <c r="F18" s="18"/>
      <c r="G18" s="19" t="s">
        <v>40</v>
      </c>
      <c r="H18" s="20">
        <v>10</v>
      </c>
      <c r="I18" s="20">
        <v>10</v>
      </c>
      <c r="J18" s="19"/>
      <c r="K18" s="4"/>
    </row>
    <row r="19" s="1" customFormat="1" ht="68" customHeight="1" spans="1:11">
      <c r="A19" s="6"/>
      <c r="B19" s="6"/>
      <c r="C19" s="6"/>
      <c r="D19" s="6" t="s">
        <v>54</v>
      </c>
      <c r="E19" s="17" t="s">
        <v>55</v>
      </c>
      <c r="F19" s="18"/>
      <c r="G19" s="19" t="s">
        <v>55</v>
      </c>
      <c r="H19" s="20">
        <v>10</v>
      </c>
      <c r="I19" s="20">
        <v>10</v>
      </c>
      <c r="J19" s="19"/>
      <c r="K19" s="4"/>
    </row>
    <row r="20" s="1" customFormat="1" ht="46.95" customHeight="1" spans="1:11">
      <c r="A20" s="6"/>
      <c r="B20" s="6"/>
      <c r="C20" s="6"/>
      <c r="D20" s="6" t="s">
        <v>56</v>
      </c>
      <c r="E20" s="17" t="s">
        <v>40</v>
      </c>
      <c r="F20" s="18"/>
      <c r="G20" s="19" t="s">
        <v>40</v>
      </c>
      <c r="H20" s="20">
        <v>10</v>
      </c>
      <c r="I20" s="20">
        <v>10</v>
      </c>
      <c r="J20" s="19"/>
      <c r="K20" s="4"/>
    </row>
    <row r="21" s="1" customFormat="1" ht="46.95" customHeight="1" spans="1:11">
      <c r="A21" s="6"/>
      <c r="B21" s="6" t="s">
        <v>57</v>
      </c>
      <c r="C21" s="6" t="s">
        <v>58</v>
      </c>
      <c r="D21" s="6" t="s">
        <v>59</v>
      </c>
      <c r="E21" s="17" t="s">
        <v>60</v>
      </c>
      <c r="F21" s="18"/>
      <c r="G21" s="21">
        <v>0.99</v>
      </c>
      <c r="H21" s="20">
        <v>5</v>
      </c>
      <c r="I21" s="20">
        <v>5</v>
      </c>
      <c r="J21" s="19"/>
      <c r="K21" s="4"/>
    </row>
    <row r="22" s="1" customFormat="1" ht="52.8" customHeight="1" spans="1:11">
      <c r="A22" s="6"/>
      <c r="B22" s="6"/>
      <c r="C22" s="6"/>
      <c r="D22" s="6" t="s">
        <v>61</v>
      </c>
      <c r="E22" s="17" t="s">
        <v>60</v>
      </c>
      <c r="F22" s="18"/>
      <c r="G22" s="21">
        <v>0.99</v>
      </c>
      <c r="H22" s="20">
        <v>5</v>
      </c>
      <c r="I22" s="20">
        <v>5</v>
      </c>
      <c r="J22" s="19"/>
      <c r="K22" s="4"/>
    </row>
    <row r="23" s="1" customFormat="1" ht="27" customHeight="1" spans="1:11">
      <c r="A23" s="9" t="s">
        <v>62</v>
      </c>
      <c r="B23" s="10"/>
      <c r="C23" s="10"/>
      <c r="D23" s="10"/>
      <c r="E23" s="10"/>
      <c r="F23" s="10"/>
      <c r="G23" s="11"/>
      <c r="H23" s="14">
        <f>SUM(H13:H22)+H6</f>
        <v>100</v>
      </c>
      <c r="I23" s="26">
        <f>SUM(I13:I22)+J6</f>
        <v>100</v>
      </c>
      <c r="J23" s="27"/>
      <c r="K23" s="4"/>
    </row>
    <row r="24" s="1" customFormat="1" ht="144" customHeight="1" spans="1:11">
      <c r="A24" s="15" t="s">
        <v>63</v>
      </c>
      <c r="B24" s="16"/>
      <c r="C24" s="16"/>
      <c r="D24" s="16"/>
      <c r="E24" s="16"/>
      <c r="F24" s="16"/>
      <c r="G24" s="16"/>
      <c r="H24" s="16"/>
      <c r="I24" s="16"/>
      <c r="J24" s="16"/>
      <c r="K24" s="4"/>
    </row>
  </sheetData>
  <mergeCells count="35">
    <mergeCell ref="A1:J1"/>
    <mergeCell ref="A2:C2"/>
    <mergeCell ref="D2:J2"/>
    <mergeCell ref="A3:C3"/>
    <mergeCell ref="D3:F3"/>
    <mergeCell ref="H3:J3"/>
    <mergeCell ref="A4:C4"/>
    <mergeCell ref="D4:F4"/>
    <mergeCell ref="H4:J4"/>
    <mergeCell ref="B10:F10"/>
    <mergeCell ref="G10:J10"/>
    <mergeCell ref="B11:F11"/>
    <mergeCell ref="G11:J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A23:G23"/>
    <mergeCell ref="A24:J24"/>
    <mergeCell ref="A10:A11"/>
    <mergeCell ref="A12:A22"/>
    <mergeCell ref="B13:B17"/>
    <mergeCell ref="B18:B20"/>
    <mergeCell ref="B21:B22"/>
    <mergeCell ref="C14:C15"/>
    <mergeCell ref="C18:C20"/>
    <mergeCell ref="C21:C22"/>
    <mergeCell ref="A5:C9"/>
  </mergeCells>
  <pageMargins left="0.75" right="0.75" top="1" bottom="1" header="0.509722222222222" footer="0.509722222222222"/>
  <pageSetup paperSize="9" scale="59" orientation="portrait" horizontalDpi="600" verticalDpi="600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兰恬茹</cp:lastModifiedBy>
  <dcterms:created xsi:type="dcterms:W3CDTF">2024-04-17T00:56:00Z</dcterms:created>
  <dcterms:modified xsi:type="dcterms:W3CDTF">2024-08-15T09:34:11Z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2052-10.8.0.5874</vt:lpwstr>
  </property>
  <property fmtid="{D5CDD505-2E9C-101B-9397-08002B2CF9AE}" pid="3" name="ICV">
    <vt:lpwstr>425FAC1165F94DD08243F341E5DD0648_12</vt:lpwstr>
  </property>
</Properties>
</file>