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<sst xmlns="http://schemas.openxmlformats.org/spreadsheetml/2006/main" count="69">
  <si>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</si>
  <si>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</si>
  <si>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活动中心（怀柔）团队经费</t>
  </si>
  <si>
    <t>主管部门</t>
  </si>
  <si>
    <t>中共北京市委老干部局</t>
  </si>
  <si>
    <t>实施单位</t>
  </si>
  <si>
    <t>北京市老干部活动中心</t>
  </si>
  <si>
    <t>项目负责人</t>
  </si>
  <si>
    <t>付记</t>
  </si>
  <si>
    <t>联系电话</t>
  </si>
  <si>
    <t>64484973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</si>
  <si>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</si>
  <si>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</si>
  <si>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</si>
  <si>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</si>
  <si>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</si>
  <si>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</si>
  <si>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</si>
  <si>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</si>
  <si>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</si>
  <si>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</si>
  <si>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</si>
  <si>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</si>
  <si>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</si>
  <si>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</si>
  <si>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通过聘用专业的服务团队，为加强老干部支建设和思想政治建设提供很好的阵地，为老干部学习生活提供舒适开心的环境，增强老同志为党的事业增添正能量的积极性和主动性，唱响北京老干部党校的品牌效应。</t>
  </si>
  <si>
    <t>完成小街桥和怀柔阵地保洁、会服、厅室等目标任务。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</si>
  <si>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</si>
  <si>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</si>
  <si>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</si>
  <si>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</si>
  <si>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</si>
  <si>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</si>
  <si>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</si>
  <si>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</si>
  <si>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</si>
  <si>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小街桥保洁服务团队人员</t>
  </si>
  <si>
    <t>＝33人</t>
  </si>
  <si>
    <t>33人</t>
  </si>
  <si>
    <t>怀柔保洁服务团队</t>
  </si>
  <si>
    <t>＝37人</t>
  </si>
  <si>
    <t>37人</t>
  </si>
  <si>
    <t>质量指标</t>
  </si>
  <si>
    <t>服务人员业务水平</t>
  </si>
  <si>
    <t>符合会服保障要求</t>
  </si>
  <si>
    <t>在离退休老干部群体中的社会影响力得到提高</t>
  </si>
  <si>
    <t>有所提高</t>
  </si>
  <si>
    <t>服务人员工作态度</t>
  </si>
  <si>
    <t>时效指标</t>
  </si>
  <si>
    <t>工作完成时间</t>
  </si>
  <si>
    <t>年内完成</t>
  </si>
  <si>
    <t>全年12个月保障</t>
  </si>
  <si>
    <t>成本指标</t>
  </si>
  <si>
    <t>项目控制数</t>
  </si>
  <si>
    <t>≤293.035632 	万元</t>
  </si>
  <si>
    <t>451.130497万元</t>
  </si>
  <si>
    <t>项目有追加经费</t>
  </si>
  <si>
    <t>效益指标</t>
  </si>
  <si>
    <t>社会效益指标</t>
  </si>
  <si>
    <t>来活动场所的愿望</t>
  </si>
  <si>
    <t>进一步提升</t>
  </si>
  <si>
    <t>活动场所环境</t>
  </si>
  <si>
    <t>干净整洁</t>
  </si>
  <si>
    <t>满意度指标</t>
  </si>
  <si>
    <t>服务对象满意度指标</t>
  </si>
  <si>
    <t>参与学习的老同志</t>
  </si>
  <si>
    <t>≥95%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</si>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</sst>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0.000000_ "/>
    <numFmt numFmtId="178" formatCode="#,##0.00_ "/>
    <numFmt numFmtId="179" formatCode="#,##0_ "/>
    <numFmt numFmtId="180" formatCode="0.00_);[Red]\(0.00\)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18" borderId="15" applyNumberFormat="0" applyAlignment="0" applyProtection="0">
      <alignment vertical="center"/>
    </xf>
    <xf numFmtId="0" fontId="24" fillId="18" borderId="9" applyNumberFormat="0" applyAlignment="0" applyProtection="0">
      <alignment vertical="center"/>
    </xf>
    <xf numFmtId="0" fontId="16" fillId="14" borderId="10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7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18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4"/>
  <sheetViews>
    <sheetView tabSelected="1" zoomScale="80" zoomScaleNormal="80" topLeftCell="A7" workbookViewId="0">
      <selection activeCell="B11" sqref="B11:F11"/>
    </sheetView>
  </sheetViews>
  <sheetFormatPr defaultColWidth="9" defaultRowHeight="14.25"/>
  <cols>
    <col min="1" max="1" width="3.7" style="2" customWidth="1"/>
    <col min="2" max="2" width="10.625" style="1" customWidth="1"/>
    <col min="3" max="3" width="8.9" style="1" customWidth="1"/>
    <col min="4" max="4" width="30.6" style="3" customWidth="1"/>
    <col min="5" max="5" width="13.1" style="3"/>
    <col min="6" max="6" width="14.125" style="3" customWidth="1"/>
    <col min="7" max="7" width="22.1" style="1" customWidth="1"/>
    <col min="8" max="8" width="10" style="1" customWidth="1"/>
    <col min="9" max="9" width="9.5" style="1" customWidth="1"/>
    <col min="10" max="10" width="19.3" style="1" customWidth="1"/>
    <col min="11" max="16384" width="9" style="1"/>
  </cols>
  <sheetData>
    <row r="1" s="1" customFormat="1" ht="51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4" customHeight="1" spans="1:10">
      <c r="A2" s="5" t="s">
        <v>1</v>
      </c>
      <c r="B2" s="6"/>
      <c r="C2" s="6"/>
      <c r="D2" s="6" t="s">
        <v>2</v>
      </c>
      <c r="E2" s="6"/>
      <c r="F2" s="6"/>
      <c r="G2" s="6"/>
      <c r="H2" s="6"/>
      <c r="I2" s="6"/>
      <c r="J2" s="6"/>
    </row>
    <row r="3" s="1" customFormat="1" ht="24" customHeight="1" spans="1:10">
      <c r="A3" s="5" t="s">
        <v>3</v>
      </c>
      <c r="B3" s="6"/>
      <c r="C3" s="6"/>
      <c r="D3" s="5" t="s">
        <v>4</v>
      </c>
      <c r="E3" s="5"/>
      <c r="F3" s="5"/>
      <c r="G3" s="6" t="s">
        <v>5</v>
      </c>
      <c r="H3" s="7" t="s">
        <v>6</v>
      </c>
      <c r="I3" s="7"/>
      <c r="J3" s="7"/>
    </row>
    <row r="4" s="1" customFormat="1" ht="24" customHeight="1" spans="1:10">
      <c r="A4" s="5" t="s">
        <v>7</v>
      </c>
      <c r="B4" s="6"/>
      <c r="C4" s="6"/>
      <c r="D4" s="8" t="s">
        <v>8</v>
      </c>
      <c r="E4" s="9"/>
      <c r="F4" s="10"/>
      <c r="G4" s="6" t="s">
        <v>9</v>
      </c>
      <c r="H4" s="5" t="s">
        <v>10</v>
      </c>
      <c r="I4" s="5"/>
      <c r="J4" s="5"/>
    </row>
    <row r="5" s="1" customFormat="1" ht="24" customHeight="1" spans="1:10">
      <c r="A5" s="5" t="s">
        <v>11</v>
      </c>
      <c r="B5" s="5"/>
      <c r="C5" s="5"/>
      <c r="D5" s="6"/>
      <c r="E5" s="5" t="s">
        <v>12</v>
      </c>
      <c r="F5" s="5" t="s">
        <v>13</v>
      </c>
      <c r="G5" s="5" t="s">
        <v>14</v>
      </c>
      <c r="H5" s="5" t="s">
        <v>15</v>
      </c>
      <c r="I5" s="5" t="s">
        <v>16</v>
      </c>
      <c r="J5" s="6" t="s">
        <v>17</v>
      </c>
    </row>
    <row r="6" s="1" customFormat="1" ht="24" customHeight="1" spans="1:10">
      <c r="A6" s="5"/>
      <c r="B6" s="5"/>
      <c r="C6" s="5"/>
      <c r="D6" s="11" t="s">
        <v>18</v>
      </c>
      <c r="E6" s="12">
        <f t="shared" ref="E6:G6" si="0">SUM(E7:E9)</f>
        <v>293.035632</v>
      </c>
      <c r="F6" s="12">
        <v>451.130497</v>
      </c>
      <c r="G6" s="12">
        <v>451.068274</v>
      </c>
      <c r="H6" s="13">
        <v>10</v>
      </c>
      <c r="I6" s="24">
        <f>G6/F6</f>
        <v>0.999862073168598</v>
      </c>
      <c r="J6" s="25">
        <f>H6*I6</f>
        <v>9.99862073168598</v>
      </c>
    </row>
    <row r="7" s="1" customFormat="1" ht="24" customHeight="1" spans="1:10">
      <c r="A7" s="5"/>
      <c r="B7" s="5"/>
      <c r="C7" s="5"/>
      <c r="D7" s="14" t="s">
        <v>19</v>
      </c>
      <c r="E7" s="12">
        <v>293.035632</v>
      </c>
      <c r="F7" s="12">
        <v>451.130497</v>
      </c>
      <c r="G7" s="12">
        <v>451.068274</v>
      </c>
      <c r="H7" s="13">
        <v>10</v>
      </c>
      <c r="I7" s="24">
        <f>G7/F7</f>
        <v>0.999862073168598</v>
      </c>
      <c r="J7" s="25">
        <f>H7*I7</f>
        <v>9.99862073168598</v>
      </c>
    </row>
    <row r="8" s="1" customFormat="1" ht="24" customHeight="1" spans="1:10">
      <c r="A8" s="5"/>
      <c r="B8" s="5"/>
      <c r="C8" s="5"/>
      <c r="D8" s="14" t="s">
        <v>20</v>
      </c>
      <c r="E8" s="12"/>
      <c r="F8" s="12"/>
      <c r="G8" s="12"/>
      <c r="H8" s="13"/>
      <c r="I8" s="26"/>
      <c r="J8" s="27"/>
    </row>
    <row r="9" s="1" customFormat="1" ht="24" customHeight="1" spans="1:10">
      <c r="A9" s="5"/>
      <c r="B9" s="5"/>
      <c r="C9" s="5"/>
      <c r="D9" s="15" t="s">
        <v>21</v>
      </c>
      <c r="E9" s="12"/>
      <c r="F9" s="12"/>
      <c r="G9" s="12"/>
      <c r="H9" s="6"/>
      <c r="I9" s="6"/>
      <c r="J9" s="25"/>
    </row>
    <row r="10" s="1" customFormat="1" ht="24" customHeight="1" spans="1:10">
      <c r="A10" s="5" t="s">
        <v>22</v>
      </c>
      <c r="B10" s="5" t="s">
        <v>23</v>
      </c>
      <c r="C10" s="5"/>
      <c r="D10" s="5"/>
      <c r="E10" s="5"/>
      <c r="F10" s="5"/>
      <c r="G10" s="5" t="s">
        <v>24</v>
      </c>
      <c r="H10" s="5"/>
      <c r="I10" s="5"/>
      <c r="J10" s="5"/>
    </row>
    <row r="11" s="1" customFormat="1" ht="100.95" customHeight="1" spans="1:11">
      <c r="A11" s="5"/>
      <c r="B11" s="14" t="s">
        <v>25</v>
      </c>
      <c r="C11" s="14"/>
      <c r="D11" s="14"/>
      <c r="E11" s="14"/>
      <c r="F11" s="14"/>
      <c r="G11" s="5" t="s">
        <v>26</v>
      </c>
      <c r="H11" s="5"/>
      <c r="I11" s="5"/>
      <c r="J11" s="5"/>
      <c r="K11" s="28"/>
    </row>
    <row r="12" s="1" customFormat="1" ht="34.05" customHeight="1" spans="1:10">
      <c r="A12" s="5" t="s">
        <v>27</v>
      </c>
      <c r="B12" s="5" t="s">
        <v>28</v>
      </c>
      <c r="C12" s="6" t="s">
        <v>29</v>
      </c>
      <c r="D12" s="5" t="s">
        <v>30</v>
      </c>
      <c r="E12" s="5" t="s">
        <v>31</v>
      </c>
      <c r="F12" s="5"/>
      <c r="G12" s="5" t="s">
        <v>32</v>
      </c>
      <c r="H12" s="5" t="s">
        <v>15</v>
      </c>
      <c r="I12" s="5" t="s">
        <v>17</v>
      </c>
      <c r="J12" s="5" t="s">
        <v>33</v>
      </c>
    </row>
    <row r="13" s="1" customFormat="1" ht="46.95" customHeight="1" spans="1:10">
      <c r="A13" s="5"/>
      <c r="B13" s="5" t="s">
        <v>34</v>
      </c>
      <c r="C13" s="16" t="s">
        <v>35</v>
      </c>
      <c r="D13" s="17" t="s">
        <v>36</v>
      </c>
      <c r="E13" s="18" t="s">
        <v>37</v>
      </c>
      <c r="F13" s="19"/>
      <c r="G13" s="17" t="s">
        <v>38</v>
      </c>
      <c r="H13" s="20">
        <v>10</v>
      </c>
      <c r="I13" s="3">
        <v>10</v>
      </c>
      <c r="J13" s="17"/>
    </row>
    <row r="14" s="1" customFormat="1" ht="46.95" customHeight="1" spans="1:10">
      <c r="A14" s="5"/>
      <c r="B14" s="5"/>
      <c r="C14" s="21"/>
      <c r="D14" s="17" t="s">
        <v>39</v>
      </c>
      <c r="E14" s="18" t="s">
        <v>40</v>
      </c>
      <c r="F14" s="19"/>
      <c r="G14" s="17" t="s">
        <v>41</v>
      </c>
      <c r="H14" s="20">
        <v>10</v>
      </c>
      <c r="I14" s="20">
        <v>10</v>
      </c>
      <c r="J14" s="17"/>
    </row>
    <row r="15" s="1" customFormat="1" ht="46.95" customHeight="1" spans="1:10">
      <c r="A15" s="5"/>
      <c r="B15" s="5"/>
      <c r="C15" s="16" t="s">
        <v>42</v>
      </c>
      <c r="D15" s="17" t="s">
        <v>43</v>
      </c>
      <c r="E15" s="18" t="s">
        <v>44</v>
      </c>
      <c r="F15" s="19"/>
      <c r="G15" s="17" t="s">
        <v>44</v>
      </c>
      <c r="H15" s="20">
        <v>10</v>
      </c>
      <c r="I15" s="20">
        <v>10</v>
      </c>
      <c r="J15" s="17"/>
    </row>
    <row r="16" s="1" customFormat="1" ht="46.95" customHeight="1" spans="1:10">
      <c r="A16" s="5"/>
      <c r="B16" s="5"/>
      <c r="C16" s="22"/>
      <c r="D16" s="17" t="s">
        <v>45</v>
      </c>
      <c r="E16" s="18" t="s">
        <v>46</v>
      </c>
      <c r="F16" s="19"/>
      <c r="G16" s="17" t="s">
        <v>46</v>
      </c>
      <c r="H16" s="20">
        <v>10</v>
      </c>
      <c r="I16" s="20">
        <v>10</v>
      </c>
      <c r="J16" s="17"/>
    </row>
    <row r="17" s="1" customFormat="1" ht="46.95" customHeight="1" spans="1:10">
      <c r="A17" s="5"/>
      <c r="B17" s="5"/>
      <c r="C17" s="21"/>
      <c r="D17" s="17" t="s">
        <v>47</v>
      </c>
      <c r="E17" s="18" t="s">
        <v>44</v>
      </c>
      <c r="F17" s="19"/>
      <c r="G17" s="17" t="s">
        <v>44</v>
      </c>
      <c r="H17" s="20">
        <v>10</v>
      </c>
      <c r="I17" s="20">
        <v>10</v>
      </c>
      <c r="J17" s="17"/>
    </row>
    <row r="18" s="1" customFormat="1" ht="46.95" customHeight="1" spans="1:11">
      <c r="A18" s="5"/>
      <c r="B18" s="5"/>
      <c r="C18" s="5" t="s">
        <v>48</v>
      </c>
      <c r="D18" s="17" t="s">
        <v>49</v>
      </c>
      <c r="E18" s="18" t="s">
        <v>50</v>
      </c>
      <c r="F18" s="19"/>
      <c r="G18" s="17" t="s">
        <v>50</v>
      </c>
      <c r="H18" s="20">
        <v>10</v>
      </c>
      <c r="I18" s="20">
        <v>10</v>
      </c>
      <c r="J18" s="17" t="s">
        <v>51</v>
      </c>
      <c r="K18" s="28"/>
    </row>
    <row r="19" s="1" customFormat="1" ht="46.95" customHeight="1" spans="1:10">
      <c r="A19" s="5"/>
      <c r="B19" s="5"/>
      <c r="C19" s="5" t="s">
        <v>52</v>
      </c>
      <c r="D19" s="17" t="s">
        <v>53</v>
      </c>
      <c r="E19" s="18" t="s">
        <v>54</v>
      </c>
      <c r="F19" s="19"/>
      <c r="G19" s="17" t="s">
        <v>55</v>
      </c>
      <c r="H19" s="20">
        <v>5</v>
      </c>
      <c r="I19" s="20">
        <v>5</v>
      </c>
      <c r="J19" s="17" t="s">
        <v>56</v>
      </c>
    </row>
    <row r="20" s="1" customFormat="1" ht="46.95" customHeight="1" spans="1:10">
      <c r="A20" s="5"/>
      <c r="B20" s="5" t="s">
        <v>57</v>
      </c>
      <c r="C20" s="16" t="s">
        <v>58</v>
      </c>
      <c r="D20" s="17" t="s">
        <v>59</v>
      </c>
      <c r="E20" s="18" t="s">
        <v>60</v>
      </c>
      <c r="F20" s="19"/>
      <c r="G20" s="17" t="s">
        <v>60</v>
      </c>
      <c r="H20" s="20">
        <v>10</v>
      </c>
      <c r="I20" s="20">
        <v>10</v>
      </c>
      <c r="J20" s="17"/>
    </row>
    <row r="21" s="1" customFormat="1" ht="46.95" customHeight="1" spans="1:10">
      <c r="A21" s="5"/>
      <c r="B21" s="5"/>
      <c r="C21" s="21"/>
      <c r="D21" s="17" t="s">
        <v>61</v>
      </c>
      <c r="E21" s="18" t="s">
        <v>62</v>
      </c>
      <c r="F21" s="19"/>
      <c r="G21" s="17" t="s">
        <v>62</v>
      </c>
      <c r="H21" s="20">
        <v>10</v>
      </c>
      <c r="I21" s="20">
        <v>10</v>
      </c>
      <c r="J21" s="17"/>
    </row>
    <row r="22" s="1" customFormat="1" ht="52.8" customHeight="1" spans="1:10">
      <c r="A22" s="5"/>
      <c r="B22" s="5" t="s">
        <v>63</v>
      </c>
      <c r="C22" s="5" t="s">
        <v>64</v>
      </c>
      <c r="D22" s="17" t="s">
        <v>65</v>
      </c>
      <c r="E22" s="18" t="s">
        <v>66</v>
      </c>
      <c r="F22" s="19"/>
      <c r="G22" s="23">
        <v>0.99</v>
      </c>
      <c r="H22" s="20">
        <v>5</v>
      </c>
      <c r="I22" s="20">
        <v>5</v>
      </c>
      <c r="J22" s="17"/>
    </row>
    <row r="23" s="1" customFormat="1" ht="27" customHeight="1" spans="1:10">
      <c r="A23" s="8" t="s">
        <v>67</v>
      </c>
      <c r="B23" s="9"/>
      <c r="C23" s="9"/>
      <c r="D23" s="9"/>
      <c r="E23" s="9"/>
      <c r="F23" s="9"/>
      <c r="G23" s="10"/>
      <c r="H23" s="13">
        <f>SUM(H13:H22)+H6</f>
        <v>100</v>
      </c>
      <c r="I23" s="29">
        <f>SUM(I13:I22)+J6</f>
        <v>99.998620731686</v>
      </c>
      <c r="J23" s="30"/>
    </row>
    <row r="24" s="1" customFormat="1" ht="120" customHeight="1" spans="1:10">
      <c r="A24" s="14" t="s">
        <v>68</v>
      </c>
      <c r="B24" s="15"/>
      <c r="C24" s="15"/>
      <c r="D24" s="15"/>
      <c r="E24" s="15"/>
      <c r="F24" s="15"/>
      <c r="G24" s="15"/>
      <c r="H24" s="15"/>
      <c r="I24" s="15"/>
      <c r="J24" s="15"/>
    </row>
  </sheetData>
  <mergeCells count="34">
    <mergeCell ref="A1:J1"/>
    <mergeCell ref="A2:C2"/>
    <mergeCell ref="D2:J2"/>
    <mergeCell ref="A3:C3"/>
    <mergeCell ref="D3:F3"/>
    <mergeCell ref="H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3:G23"/>
    <mergeCell ref="A24:J24"/>
    <mergeCell ref="A10:A11"/>
    <mergeCell ref="A12:A22"/>
    <mergeCell ref="B13:B19"/>
    <mergeCell ref="B20:B21"/>
    <mergeCell ref="C13:C14"/>
    <mergeCell ref="C15:C17"/>
    <mergeCell ref="C20:C21"/>
    <mergeCell ref="A5:C9"/>
  </mergeCells>
  <pageMargins left="0.75" right="0.75" top="1" bottom="1" header="0.509722222222222" footer="0.509722222222222"/>
  <pageSetup paperSize="9" scale="47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兰恬茹</cp:lastModifiedBy>
  <dcterms:created xsi:type="dcterms:W3CDTF">2024-04-16T16:56:00Z</dcterms:created>
  <dcterms:modified xsi:type="dcterms:W3CDTF">2024-08-15T01:41:09Z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E0DEC4F7188649FF9A42C0BD35F25FF9_12</vt:lpwstr>
  </property>
  <property fmtid="{D5CDD505-2E9C-101B-9397-08002B2CF9AE}" pid="3" name="KSOProductBuildVer">
    <vt:lpwstr>2052-10.8.0.5874</vt:lpwstr>
  </property>
</Properties>
</file>