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<sst xmlns="http://schemas.openxmlformats.org/spreadsheetml/2006/main" count="64">
  <si>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</si>
  <si>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</si>
  <si>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老干部活动经费</t>
  </si>
  <si>
    <t>主管部门</t>
  </si>
  <si>
    <t>中共北京市委老干部局</t>
  </si>
  <si>
    <t>实施单位</t>
  </si>
  <si>
    <t>北京市老干部活动中心</t>
  </si>
  <si>
    <t>项目负责人</t>
  </si>
  <si>
    <t>宋立志</t>
  </si>
  <si>
    <t>联系电话</t>
  </si>
  <si>
    <t>64484879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</si>
  <si>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</si>
  <si>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</si>
  <si>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</si>
  <si>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</si>
  <si>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</si>
  <si>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</si>
  <si>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</si>
  <si>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</si>
  <si>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</si>
  <si>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 xml:space="preserve">       上年结转资金</t>
  </si>
  <si>
    <t xml:space="preserve">       其他资金</t>
  </si>
  <si>
    <t>年度总体目标</t>
  </si>
  <si>
    <t>预期目标</t>
  </si>
  <si>
    <t>实际完成情况</t>
  </si>
  <si>
    <t>1.通过完成全市离休干部、市管退休干部及有关人员参加厅室活动时的服务工作，达到丰富老同志活动内容，锻炼身体、健康乐晚年；2.通过完成指导区、系统的老干活动老年活动指导工作；达到全市老干部服务的规范性和统一性；3.通过开展老干部活动骨干的的培训，提高服务质量、满足老同志需求；4.通过组建、指导、培训和管理老干部艺术团队、市老干部桥牌队和读书会，达到满足老同志文化需求，积极促进老同志退而不休，积极服务社会奉献社会的目的；6.通过全市组织重大节日、纪念日文艺演出活动的，表达全市老同志对党和国家的热爱；7.通过完成老干部活动厅、室、馆卫生清洁工作；达到给老同志提供温馨、干净、整洁的活动场所；8.通过完成老干部厅、室、馆设备、设施维护、保养、保修工作，达到厅室的设备完好率。</t>
  </si>
  <si>
    <t>1.为丰富老同志的精神文化生活，精心打造丰富多彩的文体活动。每月定期举办国粹茶社活动，让老同志们沉浸式感受优秀传统文化的艺术魅力；为提升活动阵地建设，自10月下旬起，每周定期开展乒乓球、电影、掼蛋等厅室专场活动，并举办年度比赛，帮助老同志达到锻炼身体、健康乐晚年的目标；2.通过走访各区、各系统文艺团队，选拔节目参与重阳节文艺汇演活动，做好交流指导工作；3.通过组建、指导、培训和管理北京市老干部朗诵团、北京市老干部合唱团、北京市老干部桥牌队等文体团队，帮助老同志积极发挥作用，实现服务社会奉献社会的目的；4.组织老同志参与重阳节文艺汇演、徒步大会、棋牌大赛和全市性各类文体活动，表达老同志对党和国家的深情厚爱；5.依托专业院团、高校等单位的优质资源，不断提升活动品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</si>
  <si>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</si>
  <si>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</si>
  <si>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</si>
  <si>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</si>
  <si>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</si>
  <si>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</si>
  <si>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</si>
  <si>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</si>
  <si>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</si>
  <si>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活动中心艺术团队演出和交流</t>
  </si>
  <si>
    <t>≥2次</t>
  </si>
  <si>
    <t>4次（参与长城文化节、重阳节文艺汇演、模特教学和舞蹈观摩活动）</t>
  </si>
  <si>
    <t>质量指标</t>
  </si>
  <si>
    <t>团队开展活动质量，有益于提升老同志幸福感、获得感</t>
  </si>
  <si>
    <t>进一步增强</t>
  </si>
  <si>
    <t>组织老同志参与重阳节文艺汇演、长城文化节等全市性活动，提升老同志幸福感、获得感</t>
  </si>
  <si>
    <t>时效指标</t>
  </si>
  <si>
    <t>按月支付团队排练教师课酬</t>
  </si>
  <si>
    <t>＝8次</t>
  </si>
  <si>
    <t>完成国粹茶社5月、7月、9月、11月课酬；厅室活动乒乓球2次，掼蛋2次。共8次</t>
  </si>
  <si>
    <t>成本指标</t>
  </si>
  <si>
    <t>项目控制数</t>
  </si>
  <si>
    <t>≤25万元</t>
  </si>
  <si>
    <t>24.801331万元</t>
  </si>
  <si>
    <t>效益指标</t>
  </si>
  <si>
    <t>可持续影响指标</t>
  </si>
  <si>
    <t>促进老干部身体健康，提升老干部幸福感获得感。</t>
  </si>
  <si>
    <t>达到预期</t>
  </si>
  <si>
    <t>组织老同志参与徒步大会、棋牌大赛等大型文体活动，同时定期举办国粹茶社活动，每周开展乒乓球、电影、掼蛋等小型厅室活动，通过丰富多彩的文体活动，促进老干部身心健康，提升老同志幸福感获得感。</t>
  </si>
  <si>
    <t>团队活动社会效益良好，获得社会广泛认可，有能力参加全市范围组织的老干部展示各类大型活动</t>
  </si>
  <si>
    <t>组织老同志参与重阳节文艺汇演、长城文化节、北京青少年美术作品展暨京津冀青年艺术展书画展、舞蹈模特教学等全市性活动，展现首都老同志昂扬向上的精神风貌，获得良好的社会反响。</t>
  </si>
  <si>
    <t>满意度指标</t>
  </si>
  <si>
    <t>服务对象满意度指标</t>
  </si>
  <si>
    <t>老同志满意度</t>
  </si>
  <si>
    <t>≥95%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</si>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</sst>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.000000_ "/>
    <numFmt numFmtId="178" formatCode="#,##0.00_ "/>
    <numFmt numFmtId="179" formatCode="#,##0_ "/>
    <numFmt numFmtId="180" formatCode="0.00_);[Red]\(0.00\)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3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21" borderId="13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7" fillId="10" borderId="8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1"/>
  <sheetViews>
    <sheetView tabSelected="1" zoomScale="80" zoomScaleNormal="80" workbookViewId="0">
      <selection activeCell="G11" sqref="G11:J11"/>
    </sheetView>
  </sheetViews>
  <sheetFormatPr defaultColWidth="9" defaultRowHeight="14.25"/>
  <cols>
    <col min="1" max="1" width="3.7" style="2" customWidth="1"/>
    <col min="2" max="2" width="14.3083333333333" style="1" customWidth="1"/>
    <col min="3" max="3" width="10.5" style="1" customWidth="1"/>
    <col min="4" max="4" width="22.375" style="3" customWidth="1"/>
    <col min="5" max="5" width="14.375" style="3"/>
    <col min="6" max="6" width="14.425" style="3" customWidth="1"/>
    <col min="7" max="7" width="38.125" style="1" customWidth="1"/>
    <col min="8" max="8" width="10" style="1" customWidth="1"/>
    <col min="9" max="9" width="11.125" style="1" customWidth="1"/>
    <col min="10" max="10" width="14.375" style="1" customWidth="1"/>
    <col min="11" max="11" width="28.375" style="1" customWidth="1"/>
    <col min="12" max="16384" width="9" style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s="1" customFormat="1" ht="24" customHeight="1" spans="1:10">
      <c r="A4" s="5" t="s">
        <v>7</v>
      </c>
      <c r="B4" s="6"/>
      <c r="C4" s="6"/>
      <c r="D4" s="8" t="s">
        <v>8</v>
      </c>
      <c r="E4" s="9"/>
      <c r="F4" s="10"/>
      <c r="G4" s="6" t="s">
        <v>9</v>
      </c>
      <c r="H4" s="5" t="s">
        <v>10</v>
      </c>
      <c r="I4" s="5"/>
      <c r="J4" s="5"/>
    </row>
    <row r="5" s="1" customFormat="1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4" customHeight="1" spans="1:10">
      <c r="A6" s="5"/>
      <c r="B6" s="5"/>
      <c r="C6" s="5"/>
      <c r="D6" s="11" t="s">
        <v>18</v>
      </c>
      <c r="E6" s="12">
        <f t="shared" ref="E6:G6" si="0">SUM(E7:E9)</f>
        <v>25</v>
      </c>
      <c r="F6" s="12">
        <f t="shared" si="0"/>
        <v>25</v>
      </c>
      <c r="G6" s="12">
        <f t="shared" si="0"/>
        <v>24.801331</v>
      </c>
      <c r="H6" s="13">
        <v>10</v>
      </c>
      <c r="I6" s="23">
        <f>G6/F6</f>
        <v>0.99205324</v>
      </c>
      <c r="J6" s="24">
        <f>H6*I6</f>
        <v>9.9205324</v>
      </c>
    </row>
    <row r="7" s="1" customFormat="1" ht="24" customHeight="1" spans="1:10">
      <c r="A7" s="5"/>
      <c r="B7" s="5"/>
      <c r="C7" s="5"/>
      <c r="D7" s="14" t="s">
        <v>19</v>
      </c>
      <c r="E7" s="12">
        <v>25</v>
      </c>
      <c r="F7" s="12">
        <v>25</v>
      </c>
      <c r="G7" s="12">
        <v>24.801331</v>
      </c>
      <c r="H7" s="13">
        <v>10</v>
      </c>
      <c r="I7" s="23">
        <f>G7/F7</f>
        <v>0.99205324</v>
      </c>
      <c r="J7" s="24">
        <f>H7*I7</f>
        <v>9.9205324</v>
      </c>
    </row>
    <row r="8" s="1" customFormat="1" ht="24" customHeight="1" spans="1:10">
      <c r="A8" s="5"/>
      <c r="B8" s="5"/>
      <c r="C8" s="5"/>
      <c r="D8" s="14" t="s">
        <v>20</v>
      </c>
      <c r="E8" s="12"/>
      <c r="F8" s="12"/>
      <c r="G8" s="12"/>
      <c r="H8" s="13"/>
      <c r="I8" s="25"/>
      <c r="J8" s="26"/>
    </row>
    <row r="9" s="1" customFormat="1" ht="24" customHeight="1" spans="1:10">
      <c r="A9" s="5"/>
      <c r="B9" s="5"/>
      <c r="C9" s="5"/>
      <c r="D9" s="15" t="s">
        <v>21</v>
      </c>
      <c r="E9" s="12"/>
      <c r="F9" s="12"/>
      <c r="G9" s="12"/>
      <c r="H9" s="6"/>
      <c r="I9" s="6"/>
      <c r="J9" s="24"/>
    </row>
    <row r="10" s="1" customFormat="1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172" customHeight="1" spans="1:10">
      <c r="A11" s="5"/>
      <c r="B11" s="14" t="s">
        <v>25</v>
      </c>
      <c r="C11" s="14"/>
      <c r="D11" s="14"/>
      <c r="E11" s="14"/>
      <c r="F11" s="14"/>
      <c r="G11" s="14" t="s">
        <v>26</v>
      </c>
      <c r="H11" s="14"/>
      <c r="I11" s="14"/>
      <c r="J11" s="14"/>
    </row>
    <row r="12" s="1" customFormat="1" ht="36" customHeight="1" spans="1:10">
      <c r="A12" s="5" t="s">
        <v>27</v>
      </c>
      <c r="B12" s="5" t="s">
        <v>28</v>
      </c>
      <c r="C12" s="6" t="s">
        <v>29</v>
      </c>
      <c r="D12" s="5" t="s">
        <v>30</v>
      </c>
      <c r="E12" s="5" t="s">
        <v>31</v>
      </c>
      <c r="F12" s="5"/>
      <c r="G12" s="5" t="s">
        <v>32</v>
      </c>
      <c r="H12" s="5" t="s">
        <v>15</v>
      </c>
      <c r="I12" s="5" t="s">
        <v>17</v>
      </c>
      <c r="J12" s="5" t="s">
        <v>33</v>
      </c>
    </row>
    <row r="13" s="1" customFormat="1" ht="42" customHeight="1" spans="1:11">
      <c r="A13" s="5"/>
      <c r="B13" s="5" t="s">
        <v>34</v>
      </c>
      <c r="C13" s="5" t="s">
        <v>35</v>
      </c>
      <c r="D13" s="5" t="s">
        <v>36</v>
      </c>
      <c r="E13" s="16" t="s">
        <v>37</v>
      </c>
      <c r="F13" s="17"/>
      <c r="G13" s="18" t="s">
        <v>38</v>
      </c>
      <c r="H13" s="19">
        <v>15</v>
      </c>
      <c r="I13" s="19">
        <v>15</v>
      </c>
      <c r="J13" s="18"/>
      <c r="K13" s="27"/>
    </row>
    <row r="14" s="1" customFormat="1" ht="65" customHeight="1" spans="1:10">
      <c r="A14" s="5"/>
      <c r="B14" s="5"/>
      <c r="C14" s="5" t="s">
        <v>39</v>
      </c>
      <c r="D14" s="5" t="s">
        <v>40</v>
      </c>
      <c r="E14" s="16" t="s">
        <v>41</v>
      </c>
      <c r="F14" s="17"/>
      <c r="G14" s="18" t="s">
        <v>42</v>
      </c>
      <c r="H14" s="19">
        <v>15</v>
      </c>
      <c r="I14" s="19">
        <v>15</v>
      </c>
      <c r="J14" s="18"/>
    </row>
    <row r="15" s="1" customFormat="1" ht="46.95" customHeight="1" spans="1:11">
      <c r="A15" s="5"/>
      <c r="B15" s="5"/>
      <c r="C15" s="5" t="s">
        <v>43</v>
      </c>
      <c r="D15" s="5" t="s">
        <v>44</v>
      </c>
      <c r="E15" s="16" t="s">
        <v>45</v>
      </c>
      <c r="F15" s="17"/>
      <c r="G15" s="18" t="s">
        <v>46</v>
      </c>
      <c r="H15" s="19">
        <v>10</v>
      </c>
      <c r="I15" s="19">
        <v>10</v>
      </c>
      <c r="J15" s="18"/>
      <c r="K15" s="2"/>
    </row>
    <row r="16" s="1" customFormat="1" ht="46.95" customHeight="1" spans="1:10">
      <c r="A16" s="5"/>
      <c r="B16" s="5"/>
      <c r="C16" s="5" t="s">
        <v>47</v>
      </c>
      <c r="D16" s="5" t="s">
        <v>48</v>
      </c>
      <c r="E16" s="16" t="s">
        <v>49</v>
      </c>
      <c r="F16" s="17"/>
      <c r="G16" s="18" t="s">
        <v>50</v>
      </c>
      <c r="H16" s="19">
        <v>10</v>
      </c>
      <c r="I16" s="19">
        <v>10</v>
      </c>
      <c r="J16" s="18"/>
    </row>
    <row r="17" s="1" customFormat="1" ht="116" customHeight="1" spans="1:10">
      <c r="A17" s="5"/>
      <c r="B17" s="5" t="s">
        <v>51</v>
      </c>
      <c r="C17" s="20" t="s">
        <v>52</v>
      </c>
      <c r="D17" s="5" t="s">
        <v>53</v>
      </c>
      <c r="E17" s="16" t="s">
        <v>54</v>
      </c>
      <c r="F17" s="17"/>
      <c r="G17" s="18" t="s">
        <v>55</v>
      </c>
      <c r="H17" s="19">
        <v>15</v>
      </c>
      <c r="I17" s="19">
        <v>15</v>
      </c>
      <c r="J17" s="18"/>
    </row>
    <row r="18" s="1" customFormat="1" ht="108" customHeight="1" spans="1:10">
      <c r="A18" s="5"/>
      <c r="B18" s="5"/>
      <c r="C18" s="21"/>
      <c r="D18" s="5" t="s">
        <v>56</v>
      </c>
      <c r="E18" s="16" t="s">
        <v>54</v>
      </c>
      <c r="F18" s="17"/>
      <c r="G18" s="18" t="s">
        <v>57</v>
      </c>
      <c r="H18" s="19">
        <v>15</v>
      </c>
      <c r="I18" s="19">
        <v>15</v>
      </c>
      <c r="J18" s="18"/>
    </row>
    <row r="19" s="1" customFormat="1" ht="52.8" customHeight="1" spans="1:10">
      <c r="A19" s="5"/>
      <c r="B19" s="5" t="s">
        <v>58</v>
      </c>
      <c r="C19" s="5" t="s">
        <v>59</v>
      </c>
      <c r="D19" s="5" t="s">
        <v>60</v>
      </c>
      <c r="E19" s="16" t="s">
        <v>61</v>
      </c>
      <c r="F19" s="17"/>
      <c r="G19" s="22">
        <v>0.98</v>
      </c>
      <c r="H19" s="19">
        <v>10</v>
      </c>
      <c r="I19" s="19">
        <v>10</v>
      </c>
      <c r="J19" s="18"/>
    </row>
    <row r="20" s="1" customFormat="1" ht="27" customHeight="1" spans="1:10">
      <c r="A20" s="8" t="s">
        <v>62</v>
      </c>
      <c r="B20" s="9"/>
      <c r="C20" s="9"/>
      <c r="D20" s="9"/>
      <c r="E20" s="9"/>
      <c r="F20" s="9"/>
      <c r="G20" s="10"/>
      <c r="H20" s="13">
        <f>SUM(H13:H19)+H6</f>
        <v>100</v>
      </c>
      <c r="I20" s="28">
        <v>99.92</v>
      </c>
      <c r="J20" s="29"/>
    </row>
    <row r="21" s="1" customFormat="1" ht="189" customHeight="1" spans="1:10">
      <c r="A21" s="14" t="s">
        <v>63</v>
      </c>
      <c r="B21" s="15"/>
      <c r="C21" s="15"/>
      <c r="D21" s="15"/>
      <c r="E21" s="15"/>
      <c r="F21" s="15"/>
      <c r="G21" s="15"/>
      <c r="H21" s="15"/>
      <c r="I21" s="15"/>
      <c r="J21" s="15"/>
    </row>
  </sheetData>
  <mergeCells count="29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A20:G20"/>
    <mergeCell ref="A21:J21"/>
    <mergeCell ref="A10:A11"/>
    <mergeCell ref="A12:A19"/>
    <mergeCell ref="B13:B16"/>
    <mergeCell ref="B17:B18"/>
    <mergeCell ref="C17:C18"/>
    <mergeCell ref="A5:C9"/>
  </mergeCells>
  <printOptions horizontalCentered="1"/>
  <pageMargins left="0.763194444444445" right="0.751388888888889" top="1" bottom="1" header="0.0388888888888889" footer="0.0784722222222222"/>
  <pageSetup paperSize="9" scale="57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兰恬茹</cp:lastModifiedBy>
  <dcterms:created xsi:type="dcterms:W3CDTF">2024-04-18T08:56:00Z</dcterms:created>
  <dcterms:modified xsi:type="dcterms:W3CDTF">2024-08-15T09:34:25Z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12A15F14BFA24910B8A9237EFB83178A_12</vt:lpwstr>
  </property>
  <property fmtid="{D5CDD505-2E9C-101B-9397-08002B2CF9AE}" pid="3" name="KSOProductBuildVer">
    <vt:lpwstr>2052-10.8.0.5874</vt:lpwstr>
  </property>
</Properties>
</file>