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<sst xmlns="http://schemas.openxmlformats.org/spreadsheetml/2006/main" count="62">
  <si>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</si>
  <si>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</si>
  <si>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老干部活动场所运行及专项改造经费</t>
  </si>
  <si>
    <t>主管部门</t>
  </si>
  <si>
    <t>中共北京市委老干部局</t>
  </si>
  <si>
    <t>实施单位</t>
  </si>
  <si>
    <t>北京市老干部活动中心</t>
  </si>
  <si>
    <t>项目负责人</t>
  </si>
  <si>
    <t>张端勇</t>
  </si>
  <si>
    <t>联系电话</t>
  </si>
  <si>
    <t>64484968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</si>
  <si>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</si>
  <si>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</si>
  <si>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</si>
  <si>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</si>
  <si>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</si>
  <si>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</si>
  <si>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</si>
  <si>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</si>
  <si>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</si>
  <si>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</si>
  <si>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</si>
  <si>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</si>
  <si>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</si>
  <si>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</si>
  <si>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通过对老干部活动场所各设施进行例行维护保养，并对特殊部位进行专项改造，确保场所各设备设施能够安全、有效地运行，为老干部及职工的工作、生活提供良好的环境。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</si>
  <si>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</si>
  <si>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</si>
  <si>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</si>
  <si>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</si>
  <si>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</si>
  <si>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</si>
  <si>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</si>
  <si>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</si>
  <si>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</si>
  <si>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全年完成20项任务</t>
  </si>
  <si>
    <t>＝20项</t>
  </si>
  <si>
    <t>20项</t>
  </si>
  <si>
    <t>质量指标</t>
  </si>
  <si>
    <t>项目竣工验收合格率100%，各项设备设施运行情况100%</t>
  </si>
  <si>
    <t>＝100%</t>
  </si>
  <si>
    <t>时效指标</t>
  </si>
  <si>
    <t>项目完成时限</t>
  </si>
  <si>
    <t>≤12月</t>
  </si>
  <si>
    <t>≤12月，全年例行维护</t>
  </si>
  <si>
    <t>成本指标</t>
  </si>
  <si>
    <t>项目控制数</t>
  </si>
  <si>
    <t>≤174.268万元</t>
  </si>
  <si>
    <t>174.081082万元</t>
  </si>
  <si>
    <t>效益指标</t>
  </si>
  <si>
    <t>生态效益指标</t>
  </si>
  <si>
    <t>采用环保施工材料，方案，施工后对整体环境无影响。</t>
  </si>
  <si>
    <t>达到预期效果</t>
  </si>
  <si>
    <t>社会效益指标</t>
  </si>
  <si>
    <t>改善教学、活动、办公环境，提升“两个服务”。让老同志满意，让机关工作人员满意。达到改善办公活动场所目标。</t>
  </si>
  <si>
    <t>满意度指标</t>
  </si>
  <si>
    <t>服务对象满意度指标</t>
  </si>
  <si>
    <t>老干部及职工满意度</t>
  </si>
  <si>
    <t>≥95%</t>
  </si>
  <si>
    <t>进一步加强满意度调查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</si>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</sst>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  <numFmt numFmtId="177" formatCode="0_);[Red]\(0\)"/>
    <numFmt numFmtId="178" formatCode="0.000000_ "/>
    <numFmt numFmtId="42" formatCode="_ &quot;￥&quot;* #,##0_ ;_ &quot;￥&quot;* \-#,##0_ ;_ &quot;￥&quot;* &quot;-&quot;_ ;_ @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1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1"/>
  <sheetViews>
    <sheetView tabSelected="1" zoomScale="80" zoomScaleNormal="80" workbookViewId="0">
      <selection activeCell="H13" sqref="H13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8083333333333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174.268</v>
      </c>
      <c r="F6" s="12">
        <f t="shared" si="0"/>
        <v>174.268</v>
      </c>
      <c r="G6" s="12">
        <f t="shared" si="0"/>
        <v>174.081082</v>
      </c>
      <c r="H6" s="13">
        <v>10</v>
      </c>
      <c r="I6" s="21">
        <f>G6/F6</f>
        <v>0.998927410654853</v>
      </c>
      <c r="J6" s="22">
        <f>H6*I6</f>
        <v>9.98927410654854</v>
      </c>
    </row>
    <row r="7" s="1" customFormat="1" ht="24" customHeight="1" spans="1:10">
      <c r="A7" s="5"/>
      <c r="B7" s="5"/>
      <c r="C7" s="5"/>
      <c r="D7" s="14" t="s">
        <v>19</v>
      </c>
      <c r="E7" s="12">
        <v>174.268</v>
      </c>
      <c r="F7" s="12">
        <v>174.268</v>
      </c>
      <c r="G7" s="12">
        <v>174.081082</v>
      </c>
      <c r="H7" s="13">
        <v>10</v>
      </c>
      <c r="I7" s="21">
        <f>G7/F7</f>
        <v>0.998927410654853</v>
      </c>
      <c r="J7" s="22">
        <f>H7*I7</f>
        <v>9.98927410654854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3"/>
      <c r="J8" s="24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2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25</v>
      </c>
      <c r="H11" s="14"/>
      <c r="I11" s="14"/>
      <c r="J11" s="14"/>
    </row>
    <row r="12" s="1" customFormat="1" ht="34.05" customHeight="1" spans="1:10">
      <c r="A12" s="5" t="s">
        <v>26</v>
      </c>
      <c r="B12" s="5" t="s">
        <v>27</v>
      </c>
      <c r="C12" s="6" t="s">
        <v>28</v>
      </c>
      <c r="D12" s="5" t="s">
        <v>29</v>
      </c>
      <c r="E12" s="5" t="s">
        <v>30</v>
      </c>
      <c r="F12" s="5"/>
      <c r="G12" s="5" t="s">
        <v>31</v>
      </c>
      <c r="H12" s="5" t="s">
        <v>15</v>
      </c>
      <c r="I12" s="5" t="s">
        <v>17</v>
      </c>
      <c r="J12" s="5" t="s">
        <v>32</v>
      </c>
    </row>
    <row r="13" s="1" customFormat="1" ht="46.95" customHeight="1" spans="1:10">
      <c r="A13" s="5"/>
      <c r="B13" s="5" t="s">
        <v>33</v>
      </c>
      <c r="C13" s="5" t="s">
        <v>34</v>
      </c>
      <c r="D13" s="5" t="s">
        <v>35</v>
      </c>
      <c r="E13" s="16" t="s">
        <v>36</v>
      </c>
      <c r="F13" s="17"/>
      <c r="G13" s="18" t="s">
        <v>37</v>
      </c>
      <c r="H13" s="19">
        <v>15</v>
      </c>
      <c r="I13" s="19">
        <v>15</v>
      </c>
      <c r="J13" s="18"/>
    </row>
    <row r="14" s="1" customFormat="1" ht="46.95" customHeight="1" spans="1:10">
      <c r="A14" s="5"/>
      <c r="B14" s="5"/>
      <c r="C14" s="5" t="s">
        <v>38</v>
      </c>
      <c r="D14" s="5" t="s">
        <v>39</v>
      </c>
      <c r="E14" s="16" t="s">
        <v>40</v>
      </c>
      <c r="F14" s="17"/>
      <c r="G14" s="20">
        <v>1</v>
      </c>
      <c r="H14" s="19">
        <v>15</v>
      </c>
      <c r="I14" s="19">
        <v>15</v>
      </c>
      <c r="J14" s="18"/>
    </row>
    <row r="15" s="1" customFormat="1" ht="46.95" customHeight="1" spans="1:11">
      <c r="A15" s="5"/>
      <c r="B15" s="5"/>
      <c r="C15" s="5" t="s">
        <v>41</v>
      </c>
      <c r="D15" s="5" t="s">
        <v>42</v>
      </c>
      <c r="E15" s="16" t="s">
        <v>43</v>
      </c>
      <c r="F15" s="17"/>
      <c r="G15" s="18" t="s">
        <v>44</v>
      </c>
      <c r="H15" s="19">
        <v>10</v>
      </c>
      <c r="I15" s="19">
        <v>10</v>
      </c>
      <c r="J15" s="18"/>
      <c r="K15" s="25"/>
    </row>
    <row r="16" s="1" customFormat="1" ht="46.95" customHeight="1" spans="1:10">
      <c r="A16" s="5"/>
      <c r="B16" s="5"/>
      <c r="C16" s="5" t="s">
        <v>45</v>
      </c>
      <c r="D16" s="5" t="s">
        <v>46</v>
      </c>
      <c r="E16" s="16" t="s">
        <v>47</v>
      </c>
      <c r="F16" s="17"/>
      <c r="G16" s="18" t="s">
        <v>48</v>
      </c>
      <c r="H16" s="19">
        <v>10</v>
      </c>
      <c r="I16" s="19">
        <v>10</v>
      </c>
      <c r="J16" s="18"/>
    </row>
    <row r="17" s="1" customFormat="1" ht="46.95" customHeight="1" spans="1:10">
      <c r="A17" s="5"/>
      <c r="B17" s="5" t="s">
        <v>49</v>
      </c>
      <c r="C17" s="5" t="s">
        <v>50</v>
      </c>
      <c r="D17" s="5" t="s">
        <v>51</v>
      </c>
      <c r="E17" s="16" t="s">
        <v>52</v>
      </c>
      <c r="F17" s="17"/>
      <c r="G17" s="18" t="s">
        <v>52</v>
      </c>
      <c r="H17" s="19">
        <v>15</v>
      </c>
      <c r="I17" s="19">
        <v>15</v>
      </c>
      <c r="J17" s="18"/>
    </row>
    <row r="18" s="1" customFormat="1" ht="72" customHeight="1" spans="1:10">
      <c r="A18" s="5"/>
      <c r="B18" s="5"/>
      <c r="C18" s="5" t="s">
        <v>53</v>
      </c>
      <c r="D18" s="5" t="s">
        <v>54</v>
      </c>
      <c r="E18" s="16" t="s">
        <v>52</v>
      </c>
      <c r="F18" s="17"/>
      <c r="G18" s="18" t="s">
        <v>52</v>
      </c>
      <c r="H18" s="19">
        <v>15</v>
      </c>
      <c r="I18" s="19">
        <v>15</v>
      </c>
      <c r="J18" s="18"/>
    </row>
    <row r="19" s="1" customFormat="1" ht="52.8" customHeight="1" spans="1:11">
      <c r="A19" s="5"/>
      <c r="B19" s="5" t="s">
        <v>55</v>
      </c>
      <c r="C19" s="5" t="s">
        <v>56</v>
      </c>
      <c r="D19" s="5" t="s">
        <v>57</v>
      </c>
      <c r="E19" s="16" t="s">
        <v>58</v>
      </c>
      <c r="F19" s="17"/>
      <c r="G19" s="18" t="s">
        <v>58</v>
      </c>
      <c r="H19" s="19">
        <v>10</v>
      </c>
      <c r="I19" s="19">
        <v>10</v>
      </c>
      <c r="J19" s="18" t="s">
        <v>59</v>
      </c>
      <c r="K19" s="25"/>
    </row>
    <row r="20" s="1" customFormat="1" ht="27" customHeight="1" spans="1:10">
      <c r="A20" s="8" t="s">
        <v>60</v>
      </c>
      <c r="B20" s="9"/>
      <c r="C20" s="9"/>
      <c r="D20" s="9"/>
      <c r="E20" s="9"/>
      <c r="F20" s="9"/>
      <c r="G20" s="10"/>
      <c r="H20" s="13">
        <f>SUM(H13:H19)+H6</f>
        <v>100</v>
      </c>
      <c r="I20" s="26">
        <f>SUM(I13:I19)+J6</f>
        <v>99.9892741065485</v>
      </c>
      <c r="J20" s="27"/>
    </row>
    <row r="21" s="1" customFormat="1" ht="126" customHeight="1" spans="1:10">
      <c r="A21" s="14" t="s">
        <v>61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28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10:A11"/>
    <mergeCell ref="A12:A19"/>
    <mergeCell ref="B13:B16"/>
    <mergeCell ref="B17:B18"/>
    <mergeCell ref="A5:C9"/>
  </mergeCells>
  <printOptions horizontalCentered="1" verticalCentered="1"/>
  <pageMargins left="0.751388888888889" right="0.751388888888889" top="1" bottom="1" header="0.507638888888889" footer="0.507638888888889"/>
  <pageSetup paperSize="9" scale="6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2024-04-16T00:56:00Z</dcterms:created>
  <dcterms:modified xsi:type="dcterms:W3CDTF">2024-08-15T09:34:29Z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F3D7360B8A4B4E86907D34F9FD5E1E0E_12</vt:lpwstr>
  </property>
  <property fmtid="{D5CDD505-2E9C-101B-9397-08002B2CF9AE}" pid="3" name="KSOProductBuildVer">
    <vt:lpwstr>2052-10.8.0.5874</vt:lpwstr>
  </property>
</Properties>
</file>