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2" sheetId="1" r:id="rId1"/>
  </sheets>
  <calcPr calcId="144525"/>
</workbook>
</file>

<file path=xl/sharedStrings.xml><?xml version="1.0" encoding="utf-8"?>
<sst xmlns="http://schemas.openxmlformats.org/spreadsheetml/2006/main" count="78">
  <si>
    <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</si>
  <si>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</si>
  <si>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老干部大学教学经费</t>
  </si>
  <si>
    <t>主管部门</t>
  </si>
  <si>
    <t>中共北京市委老干部局</t>
  </si>
  <si>
    <t>实施单位</t>
  </si>
  <si>
    <t>北京市老干部活动中心</t>
  </si>
  <si>
    <t>项目负责人</t>
  </si>
  <si>
    <t>戴毅</t>
  </si>
  <si>
    <t>联系电话</t>
  </si>
  <si>
    <t>64484994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</si>
  <si>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</si>
  <si>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</si>
  <si>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</si>
  <si>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</si>
  <si>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</si>
  <si>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</si>
  <si>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</si>
  <si>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</si>
  <si>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</si>
  <si>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上年结转资金</t>
    </r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</si>
  <si>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其他资金</t>
    </r>
  </si>
  <si>
    <t>年度总体目标</t>
  </si>
  <si>
    <t>预期目标</t>
  </si>
  <si>
    <t>实际完成情况</t>
  </si>
  <si>
    <t>为离休和退休市管干部继续学习提供服务，推进老干部教育科学发展。</t>
  </si>
  <si>
    <t>全面贯彻落实市委老干部局关于加强老干部工作的决策部署，始终以满足市管离退休干部日益增长的精神文化需求为目标任务，从学员需求出发，努力扩大教育资源供给，紧跟时代发展，开拓思路，稳步推进，各项工作取得明显成效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</si>
  <si>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</si>
  <si>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</si>
  <si>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</si>
  <si>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</si>
  <si>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</si>
  <si>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</si>
  <si>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</si>
  <si>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</si>
  <si>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</si>
  <si>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聘请教师</t>
  </si>
  <si>
    <t>≤30人</t>
  </si>
  <si>
    <t>30人</t>
  </si>
  <si>
    <t>招收学员</t>
  </si>
  <si>
    <t>≥1000人/次</t>
  </si>
  <si>
    <r>
      <rPr>
        <sz val="12"/>
        <rFont val="宋体"/>
        <charset val="134"/>
      </rPr>
      <t>12000人</t>
    </r>
    <r>
      <rPr>
        <sz val="12"/>
        <rFont val="宋体"/>
        <charset val="134"/>
      </rPr>
      <t>/</t>
    </r>
    <r>
      <rPr>
        <sz val="12"/>
        <rFont val="宋体"/>
        <charset val="134"/>
      </rPr>
      <t>次</t>
    </r>
  </si>
  <si>
    <t>教学改革，以自然年度实行学年制，每学年分春秋季两个学期，每学期16次课。</t>
  </si>
  <si>
    <t>全年预计开设教学班次</t>
  </si>
  <si>
    <t>≥30个</t>
  </si>
  <si>
    <r>
      <rPr>
        <sz val="12"/>
        <rFont val="宋体"/>
        <charset val="134"/>
      </rPr>
      <t>&gt;</t>
    </r>
    <r>
      <rPr>
        <sz val="12"/>
        <rFont val="宋体"/>
        <charset val="134"/>
      </rPr>
      <t>30</t>
    </r>
  </si>
  <si>
    <t>春季学期24门课，秋季学期30门课</t>
  </si>
  <si>
    <t>质量指标</t>
  </si>
  <si>
    <t>教材及资料编印：教材发行质量达标</t>
  </si>
  <si>
    <t>＝100%</t>
  </si>
  <si>
    <t>基本完成</t>
  </si>
  <si>
    <t>尚无自编教材。2023完成各种教学资料复印达100%。</t>
  </si>
  <si>
    <t>电教设备维护：保障教学活动正常进行。</t>
  </si>
  <si>
    <t>完成</t>
  </si>
  <si>
    <t>教学质量教学，教学管理：保障教学活动正常进行。</t>
  </si>
  <si>
    <t>70%教师具有高级职称</t>
  </si>
  <si>
    <t>因所办班级均为零基础班，高职老师比例偏低，仅占22%。</t>
  </si>
  <si>
    <t>时效指标</t>
  </si>
  <si>
    <t>教学时间</t>
  </si>
  <si>
    <t>＝10月</t>
  </si>
  <si>
    <t>完成，春季3月-6月秋季9月-12月</t>
  </si>
  <si>
    <t>成本指标</t>
  </si>
  <si>
    <t>项目控制数</t>
  </si>
  <si>
    <t>≤70万元</t>
  </si>
  <si>
    <t>12月课酬支出78826.19元，次年1月才能实际形成结算。</t>
  </si>
  <si>
    <t>效益指标</t>
  </si>
  <si>
    <t>大学建设工作研讨（教学、党建）</t>
  </si>
  <si>
    <t>达到预期</t>
  </si>
  <si>
    <t>完成较好</t>
  </si>
  <si>
    <t>2023年8月9月-11日在怀柔学习阵地举办《新时代北京老干部大学建设主题研讨班》。</t>
  </si>
  <si>
    <t>满足老同志精神文化需求，实现教学乐为</t>
  </si>
  <si>
    <t>进一步增强</t>
  </si>
  <si>
    <t>满意度指标</t>
  </si>
  <si>
    <t>服务对象满意度指标</t>
  </si>
  <si>
    <t>学员满意度</t>
  </si>
  <si>
    <t>≥90%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</si>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</sst>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_);[Red]\(0\)"/>
    <numFmt numFmtId="177" formatCode="0.000000_ "/>
    <numFmt numFmtId="178" formatCode="#,##0.00_ "/>
    <numFmt numFmtId="179" formatCode="0.00_);[Red]\(0.00\)"/>
  </numFmts>
  <fonts count="26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8"/>
      <name val="方正小标宋简体"/>
      <charset val="134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3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2" borderId="8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6" borderId="13" applyNumberFormat="0" applyAlignment="0" applyProtection="0">
      <alignment vertical="center"/>
    </xf>
    <xf numFmtId="0" fontId="20" fillId="16" borderId="9" applyNumberFormat="0" applyAlignment="0" applyProtection="0">
      <alignment vertical="center"/>
    </xf>
    <xf numFmtId="0" fontId="21" fillId="19" borderId="14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177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179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7"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"/>
        </horizontal>
      </border>
    </dxf>
  </dxfs>
  <tableStyles count="1" defaultTableStyle="TableStylePreset3_Accent1">
    <tableStyle name="TableStylePreset3_Accent1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25"/>
  <sheetViews>
    <sheetView tabSelected="1" zoomScale="80" zoomScaleNormal="80" topLeftCell="A15" workbookViewId="0">
      <selection activeCell="G16" sqref="G16"/>
    </sheetView>
  </sheetViews>
  <sheetFormatPr defaultColWidth="9" defaultRowHeight="14.25"/>
  <cols>
    <col min="1" max="1" width="3.75" style="1" customWidth="1"/>
    <col min="2" max="2" width="10.625" style="2" customWidth="1"/>
    <col min="3" max="3" width="8.875" style="2" customWidth="1"/>
    <col min="4" max="4" width="30.625" style="3" customWidth="1"/>
    <col min="5" max="5" width="13.125" style="3"/>
    <col min="6" max="6" width="11.625" style="3" customWidth="1"/>
    <col min="7" max="7" width="22.125" style="2" customWidth="1"/>
    <col min="8" max="8" width="10" style="2" customWidth="1"/>
    <col min="9" max="9" width="11" style="2" customWidth="1"/>
    <col min="10" max="10" width="33.625" style="2" customWidth="1"/>
    <col min="11" max="16384" width="9" style="2"/>
  </cols>
  <sheetData>
    <row r="1" ht="51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24" customHeight="1" spans="1:10">
      <c r="A2" s="5" t="s">
        <v>1</v>
      </c>
      <c r="B2" s="6"/>
      <c r="C2" s="6"/>
      <c r="D2" s="6" t="s">
        <v>2</v>
      </c>
      <c r="E2" s="6"/>
      <c r="F2" s="6"/>
      <c r="G2" s="6"/>
      <c r="H2" s="6"/>
      <c r="I2" s="6"/>
      <c r="J2" s="6"/>
    </row>
    <row r="3" ht="24" customHeight="1" spans="1:10">
      <c r="A3" s="5" t="s">
        <v>3</v>
      </c>
      <c r="B3" s="6"/>
      <c r="C3" s="6"/>
      <c r="D3" s="5" t="s">
        <v>4</v>
      </c>
      <c r="E3" s="5"/>
      <c r="F3" s="5"/>
      <c r="G3" s="6" t="s">
        <v>5</v>
      </c>
      <c r="H3" s="7" t="s">
        <v>6</v>
      </c>
      <c r="I3" s="7"/>
      <c r="J3" s="7"/>
    </row>
    <row r="4" ht="24" customHeight="1" spans="1:10">
      <c r="A4" s="5" t="s">
        <v>7</v>
      </c>
      <c r="B4" s="6"/>
      <c r="C4" s="6"/>
      <c r="D4" s="8" t="s">
        <v>8</v>
      </c>
      <c r="E4" s="9"/>
      <c r="F4" s="10"/>
      <c r="G4" s="6" t="s">
        <v>9</v>
      </c>
      <c r="H4" s="5" t="s">
        <v>10</v>
      </c>
      <c r="I4" s="5"/>
      <c r="J4" s="5"/>
    </row>
    <row r="5" ht="24" customHeight="1" spans="1:10">
      <c r="A5" s="5" t="s">
        <v>11</v>
      </c>
      <c r="B5" s="5"/>
      <c r="C5" s="5"/>
      <c r="D5" s="6"/>
      <c r="E5" s="5" t="s">
        <v>12</v>
      </c>
      <c r="F5" s="5" t="s">
        <v>13</v>
      </c>
      <c r="G5" s="5" t="s">
        <v>14</v>
      </c>
      <c r="H5" s="5" t="s">
        <v>15</v>
      </c>
      <c r="I5" s="5" t="s">
        <v>16</v>
      </c>
      <c r="J5" s="6" t="s">
        <v>17</v>
      </c>
    </row>
    <row r="6" ht="24" customHeight="1" spans="1:10">
      <c r="A6" s="5"/>
      <c r="B6" s="5"/>
      <c r="C6" s="5"/>
      <c r="D6" s="11" t="s">
        <v>18</v>
      </c>
      <c r="E6" s="12">
        <f t="shared" ref="E6:G6" si="0">SUM(E7:E9)</f>
        <v>70</v>
      </c>
      <c r="F6" s="12">
        <f t="shared" si="0"/>
        <v>70</v>
      </c>
      <c r="G6" s="12">
        <f t="shared" si="0"/>
        <v>60.696265</v>
      </c>
      <c r="H6" s="13">
        <v>10</v>
      </c>
      <c r="I6" s="24">
        <f t="shared" ref="I6:I9" si="1">G6/F6</f>
        <v>0.8670895</v>
      </c>
      <c r="J6" s="25">
        <f t="shared" ref="J6:J9" si="2">H6*I6</f>
        <v>8.670895</v>
      </c>
    </row>
    <row r="7" ht="24" customHeight="1" spans="1:10">
      <c r="A7" s="5"/>
      <c r="B7" s="5"/>
      <c r="C7" s="5"/>
      <c r="D7" s="14" t="s">
        <v>19</v>
      </c>
      <c r="E7" s="12">
        <v>10</v>
      </c>
      <c r="F7" s="12">
        <v>10</v>
      </c>
      <c r="G7" s="12">
        <v>10</v>
      </c>
      <c r="H7" s="13">
        <v>10</v>
      </c>
      <c r="I7" s="24">
        <f t="shared" si="1"/>
        <v>1</v>
      </c>
      <c r="J7" s="25">
        <f t="shared" si="2"/>
        <v>10</v>
      </c>
    </row>
    <row r="8" ht="24" customHeight="1" spans="1:10">
      <c r="A8" s="5"/>
      <c r="B8" s="5"/>
      <c r="C8" s="5"/>
      <c r="D8" s="14" t="s">
        <v>20</v>
      </c>
      <c r="E8" s="12"/>
      <c r="F8" s="12"/>
      <c r="G8" s="12"/>
      <c r="H8" s="13"/>
      <c r="I8" s="24"/>
      <c r="J8" s="25"/>
    </row>
    <row r="9" ht="24" customHeight="1" spans="1:10">
      <c r="A9" s="5"/>
      <c r="B9" s="5"/>
      <c r="C9" s="5"/>
      <c r="D9" s="15" t="s">
        <v>21</v>
      </c>
      <c r="E9" s="12">
        <v>60</v>
      </c>
      <c r="F9" s="12">
        <v>60</v>
      </c>
      <c r="G9" s="12">
        <v>50.696265</v>
      </c>
      <c r="H9" s="13">
        <v>10</v>
      </c>
      <c r="I9" s="24">
        <f t="shared" si="1"/>
        <v>0.84493775</v>
      </c>
      <c r="J9" s="25">
        <f t="shared" si="2"/>
        <v>8.4493775</v>
      </c>
    </row>
    <row r="10" ht="24" customHeight="1" spans="1:10">
      <c r="A10" s="5" t="s">
        <v>22</v>
      </c>
      <c r="B10" s="5" t="s">
        <v>23</v>
      </c>
      <c r="C10" s="5"/>
      <c r="D10" s="5"/>
      <c r="E10" s="5"/>
      <c r="F10" s="5"/>
      <c r="G10" s="5" t="s">
        <v>24</v>
      </c>
      <c r="H10" s="5"/>
      <c r="I10" s="5"/>
      <c r="J10" s="5"/>
    </row>
    <row r="11" ht="100.9" customHeight="1" spans="1:10">
      <c r="A11" s="5"/>
      <c r="B11" s="14" t="s">
        <v>25</v>
      </c>
      <c r="C11" s="14"/>
      <c r="D11" s="14"/>
      <c r="E11" s="14"/>
      <c r="F11" s="14"/>
      <c r="G11" s="14" t="s">
        <v>26</v>
      </c>
      <c r="H11" s="14"/>
      <c r="I11" s="14"/>
      <c r="J11" s="14"/>
    </row>
    <row r="12" ht="34.15" customHeight="1" spans="1:10">
      <c r="A12" s="5" t="s">
        <v>27</v>
      </c>
      <c r="B12" s="5" t="s">
        <v>28</v>
      </c>
      <c r="C12" s="6" t="s">
        <v>29</v>
      </c>
      <c r="D12" s="5" t="s">
        <v>30</v>
      </c>
      <c r="E12" s="10" t="s">
        <v>31</v>
      </c>
      <c r="F12" s="5"/>
      <c r="G12" s="5" t="s">
        <v>32</v>
      </c>
      <c r="H12" s="5" t="s">
        <v>15</v>
      </c>
      <c r="I12" s="5" t="s">
        <v>17</v>
      </c>
      <c r="J12" s="5" t="s">
        <v>33</v>
      </c>
    </row>
    <row r="13" ht="46.9" customHeight="1" spans="1:11">
      <c r="A13" s="5"/>
      <c r="B13" s="5" t="s">
        <v>34</v>
      </c>
      <c r="C13" s="16" t="s">
        <v>35</v>
      </c>
      <c r="D13" s="5" t="s">
        <v>36</v>
      </c>
      <c r="E13" s="17" t="s">
        <v>37</v>
      </c>
      <c r="F13" s="18"/>
      <c r="G13" s="19" t="s">
        <v>38</v>
      </c>
      <c r="H13" s="20">
        <v>8</v>
      </c>
      <c r="I13" s="20">
        <v>8</v>
      </c>
      <c r="J13" s="19">
        <v>55</v>
      </c>
      <c r="K13" s="26"/>
    </row>
    <row r="14" ht="46.9" customHeight="1" spans="1:11">
      <c r="A14" s="5"/>
      <c r="B14" s="5"/>
      <c r="C14" s="21"/>
      <c r="D14" s="5" t="s">
        <v>39</v>
      </c>
      <c r="E14" s="17" t="s">
        <v>40</v>
      </c>
      <c r="F14" s="18"/>
      <c r="G14" s="19" t="s">
        <v>41</v>
      </c>
      <c r="H14" s="20">
        <v>8</v>
      </c>
      <c r="I14" s="20">
        <v>8</v>
      </c>
      <c r="J14" s="19" t="s">
        <v>42</v>
      </c>
      <c r="K14" s="26"/>
    </row>
    <row r="15" ht="46.9" customHeight="1" spans="1:11">
      <c r="A15" s="5"/>
      <c r="B15" s="5"/>
      <c r="C15" s="22"/>
      <c r="D15" s="5" t="s">
        <v>43</v>
      </c>
      <c r="E15" s="17" t="s">
        <v>44</v>
      </c>
      <c r="F15" s="18"/>
      <c r="G15" s="19" t="s">
        <v>45</v>
      </c>
      <c r="H15" s="20">
        <v>8</v>
      </c>
      <c r="I15" s="20">
        <v>8</v>
      </c>
      <c r="J15" s="19" t="s">
        <v>46</v>
      </c>
      <c r="K15" s="26"/>
    </row>
    <row r="16" ht="46.9" customHeight="1" spans="1:11">
      <c r="A16" s="5"/>
      <c r="B16" s="5"/>
      <c r="C16" s="16" t="s">
        <v>47</v>
      </c>
      <c r="D16" s="5" t="s">
        <v>48</v>
      </c>
      <c r="E16" s="17" t="s">
        <v>49</v>
      </c>
      <c r="F16" s="18"/>
      <c r="G16" s="19" t="s">
        <v>50</v>
      </c>
      <c r="H16" s="20">
        <v>8</v>
      </c>
      <c r="I16" s="20">
        <v>7</v>
      </c>
      <c r="J16" s="19" t="s">
        <v>51</v>
      </c>
      <c r="K16" s="26"/>
    </row>
    <row r="17" ht="46.9" customHeight="1" spans="1:11">
      <c r="A17" s="5"/>
      <c r="B17" s="5"/>
      <c r="C17" s="21"/>
      <c r="D17" s="5" t="s">
        <v>52</v>
      </c>
      <c r="E17" s="17" t="s">
        <v>49</v>
      </c>
      <c r="F17" s="18"/>
      <c r="G17" s="19" t="s">
        <v>53</v>
      </c>
      <c r="H17" s="20">
        <v>8</v>
      </c>
      <c r="I17" s="20">
        <v>8</v>
      </c>
      <c r="J17" s="19"/>
      <c r="K17" s="26"/>
    </row>
    <row r="18" ht="46.9" customHeight="1" spans="1:11">
      <c r="A18" s="5"/>
      <c r="B18" s="5"/>
      <c r="C18" s="22"/>
      <c r="D18" s="5" t="s">
        <v>54</v>
      </c>
      <c r="E18" s="17" t="s">
        <v>55</v>
      </c>
      <c r="F18" s="18"/>
      <c r="G18" s="19" t="s">
        <v>50</v>
      </c>
      <c r="H18" s="20">
        <v>8</v>
      </c>
      <c r="I18" s="20">
        <v>7</v>
      </c>
      <c r="J18" s="19" t="s">
        <v>56</v>
      </c>
      <c r="K18" s="26"/>
    </row>
    <row r="19" ht="46.9" customHeight="1" spans="1:11">
      <c r="A19" s="5"/>
      <c r="B19" s="5"/>
      <c r="C19" s="5" t="s">
        <v>57</v>
      </c>
      <c r="D19" s="5" t="s">
        <v>58</v>
      </c>
      <c r="E19" s="17" t="s">
        <v>59</v>
      </c>
      <c r="F19" s="18"/>
      <c r="G19" s="19" t="s">
        <v>60</v>
      </c>
      <c r="H19" s="20">
        <v>8</v>
      </c>
      <c r="I19" s="20">
        <v>8</v>
      </c>
      <c r="J19" s="19"/>
      <c r="K19" s="26"/>
    </row>
    <row r="20" ht="46.9" customHeight="1" spans="1:11">
      <c r="A20" s="5"/>
      <c r="B20" s="5"/>
      <c r="C20" s="5" t="s">
        <v>61</v>
      </c>
      <c r="D20" s="5" t="s">
        <v>62</v>
      </c>
      <c r="E20" s="17" t="s">
        <v>63</v>
      </c>
      <c r="F20" s="18"/>
      <c r="G20" s="19" t="s">
        <v>53</v>
      </c>
      <c r="H20" s="20">
        <v>4</v>
      </c>
      <c r="I20" s="20">
        <v>4</v>
      </c>
      <c r="J20" s="19" t="s">
        <v>64</v>
      </c>
      <c r="K20" s="26"/>
    </row>
    <row r="21" ht="46.9" customHeight="1" spans="1:11">
      <c r="A21" s="5"/>
      <c r="B21" s="5" t="s">
        <v>65</v>
      </c>
      <c r="C21" s="16" t="s">
        <v>65</v>
      </c>
      <c r="D21" s="5" t="s">
        <v>66</v>
      </c>
      <c r="E21" s="17" t="s">
        <v>67</v>
      </c>
      <c r="F21" s="18"/>
      <c r="G21" s="19" t="s">
        <v>68</v>
      </c>
      <c r="H21" s="20">
        <v>10</v>
      </c>
      <c r="I21" s="20">
        <v>9</v>
      </c>
      <c r="J21" s="19" t="s">
        <v>69</v>
      </c>
      <c r="K21" s="26"/>
    </row>
    <row r="22" ht="46.9" customHeight="1" spans="1:10">
      <c r="A22" s="5"/>
      <c r="B22" s="5"/>
      <c r="C22" s="22"/>
      <c r="D22" s="5" t="s">
        <v>70</v>
      </c>
      <c r="E22" s="17" t="s">
        <v>71</v>
      </c>
      <c r="F22" s="18"/>
      <c r="G22" s="19" t="s">
        <v>53</v>
      </c>
      <c r="H22" s="20">
        <v>10</v>
      </c>
      <c r="I22" s="20">
        <v>10</v>
      </c>
      <c r="J22" s="19"/>
    </row>
    <row r="23" ht="52.9" customHeight="1" spans="1:10">
      <c r="A23" s="5"/>
      <c r="B23" s="5" t="s">
        <v>72</v>
      </c>
      <c r="C23" s="5" t="s">
        <v>73</v>
      </c>
      <c r="D23" s="5" t="s">
        <v>74</v>
      </c>
      <c r="E23" s="17" t="s">
        <v>75</v>
      </c>
      <c r="F23" s="18"/>
      <c r="G23" s="23">
        <v>1</v>
      </c>
      <c r="H23" s="20">
        <v>10</v>
      </c>
      <c r="I23" s="20">
        <v>10</v>
      </c>
      <c r="J23" s="19"/>
    </row>
    <row r="24" ht="27" customHeight="1" spans="1:10">
      <c r="A24" s="8" t="s">
        <v>76</v>
      </c>
      <c r="B24" s="9"/>
      <c r="C24" s="9"/>
      <c r="D24" s="9"/>
      <c r="E24" s="9"/>
      <c r="F24" s="9"/>
      <c r="G24" s="10"/>
      <c r="H24" s="13">
        <f>SUM(H13:H23)+H6</f>
        <v>100</v>
      </c>
      <c r="I24" s="27">
        <f>SUM(I13:I23)+J6</f>
        <v>95.670895</v>
      </c>
      <c r="J24" s="28"/>
    </row>
    <row r="25" ht="120" customHeight="1" spans="1:10">
      <c r="A25" s="14" t="s">
        <v>77</v>
      </c>
      <c r="B25" s="15"/>
      <c r="C25" s="15"/>
      <c r="D25" s="15"/>
      <c r="E25" s="15"/>
      <c r="F25" s="15"/>
      <c r="G25" s="15"/>
      <c r="H25" s="15"/>
      <c r="I25" s="15"/>
      <c r="J25" s="15"/>
    </row>
  </sheetData>
  <mergeCells count="35">
    <mergeCell ref="A1:J1"/>
    <mergeCell ref="A2:C2"/>
    <mergeCell ref="D2:J2"/>
    <mergeCell ref="A3:C3"/>
    <mergeCell ref="D3:F3"/>
    <mergeCell ref="H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A24:G24"/>
    <mergeCell ref="A25:J25"/>
    <mergeCell ref="A10:A11"/>
    <mergeCell ref="A12:A23"/>
    <mergeCell ref="B13:B20"/>
    <mergeCell ref="B21:B22"/>
    <mergeCell ref="C13:C15"/>
    <mergeCell ref="C16:C18"/>
    <mergeCell ref="C21:C22"/>
    <mergeCell ref="A5:C9"/>
  </mergeCells>
  <printOptions horizontalCentered="1" verticalCentered="1"/>
  <pageMargins left="0.751388888888889" right="0.751388888888889" top="1" bottom="1" header="0.507638888888889" footer="0.507638888888889"/>
  <pageSetup paperSize="9" scale="56" orientation="portrait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兰恬茹</cp:lastModifiedBy>
  <dcterms:created xsi:type="dcterms:W3CDTF">2024-04-17T08:56:00Z</dcterms:created>
  <dcterms:modified xsi:type="dcterms:W3CDTF">2024-08-15T09:34:34Z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2052-10.8.0.5874</vt:lpwstr>
  </property>
  <property fmtid="{D5CDD505-2E9C-101B-9397-08002B2CF9AE}" pid="3" name="ICV">
    <vt:lpwstr>4125E84600E14AF29A3A4D5511D41641_12</vt:lpwstr>
  </property>
</Properties>
</file>