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<sst xmlns="http://schemas.openxmlformats.org/spreadsheetml/2006/main" count="64">
  <si>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</si>
  <si>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</si>
  <si>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活动中心（怀柔）教学经费</t>
  </si>
  <si>
    <t>主管部门</t>
  </si>
  <si>
    <t>中共北京市委老干部局</t>
  </si>
  <si>
    <t>实施单位</t>
  </si>
  <si>
    <t>北京市老干部活动中心</t>
  </si>
  <si>
    <t>项目负责人</t>
  </si>
  <si>
    <t>冯晓燕</t>
  </si>
  <si>
    <t>联系电话</t>
  </si>
  <si>
    <t>64484993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</si>
  <si>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</si>
  <si>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</si>
  <si>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</si>
  <si>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</si>
  <si>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</si>
  <si>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</si>
  <si>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</si>
  <si>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</si>
  <si>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</si>
  <si>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</si>
  <si>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</si>
  <si>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</si>
  <si>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</si>
  <si>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</si>
  <si>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1、加强离退休老干部党支部建设和思想政治建设。  
2、进一步增强市管离退休老干部政治素养。 
3、激发离退休老同志为党的事业增添正能量的热情。
4、充分调动发挥离退休老干部优势作用。
5、努力建成离退休老干部政治学习的加油站，学成再出发。</t>
  </si>
  <si>
    <t>1、离退休老干部党支部建设和思想政治建设得到一定程度加强。
2、市管离退休老干部政治素养进一步增强。
3、离退休老同志为党的事业增添正能量的热情得到激发。
4、离退休老干部优势作用发挥得到一定程度的调动。
5、离退休老干部政治学习示范效应进一步突显。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</si>
  <si>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</si>
  <si>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</si>
  <si>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</si>
  <si>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</si>
  <si>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</si>
  <si>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</si>
  <si>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</si>
  <si>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</si>
  <si>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</si>
  <si>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培训班次</t>
  </si>
  <si>
    <t>＝11期</t>
  </si>
  <si>
    <t>14期</t>
  </si>
  <si>
    <t>6期书记班、4期市管班如期举办。增加4期“光荣在党50年”离退休干部党员研讨班，骨干培训班未举办。</t>
  </si>
  <si>
    <t>质量指标</t>
  </si>
  <si>
    <t>培训人员覆盖率培训人员参训率≥95％，培训人员合格率100％</t>
  </si>
  <si>
    <t>≥95%</t>
  </si>
  <si>
    <t>个别老干部因病、因事请假，报名但未能如期参加培训</t>
  </si>
  <si>
    <t>培训人员合格率</t>
  </si>
  <si>
    <t>培训人员参训率</t>
  </si>
  <si>
    <t>增加4期“光荣在党50年”离退休干部党员研讨班，计划培训200人次，追加预算40万元。（480+171）/（500+200）=0.93</t>
  </si>
  <si>
    <t>时效指标</t>
  </si>
  <si>
    <t>老干部支部书记培训上半年;老干部理论学习培训下半年</t>
  </si>
  <si>
    <t>按教学计划完成</t>
  </si>
  <si>
    <t>成本指标</t>
  </si>
  <si>
    <t>项目控制数</t>
  </si>
  <si>
    <t>≤96.665万元</t>
  </si>
  <si>
    <t>96.658761万元</t>
  </si>
  <si>
    <t>效益指标</t>
  </si>
  <si>
    <t>可持续影响指标</t>
  </si>
  <si>
    <t>老干部为党的事业发挥正能量的热情充分提高;老干部的优势作用得到充分发挥;工作连续的持久度得到提升</t>
  </si>
  <si>
    <t>进一步提升</t>
  </si>
  <si>
    <t>一定程度提高</t>
  </si>
  <si>
    <t>满意度指标</t>
  </si>
  <si>
    <t>服务对象满意度指标</t>
  </si>
  <si>
    <t>相应满意度指标≥95％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</si>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</sst>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_);[Red]\(0\)"/>
    <numFmt numFmtId="42" formatCode="_ &quot;￥&quot;* #,##0_ ;_ &quot;￥&quot;* \-#,##0_ ;_ &quot;￥&quot;* &quot;-&quot;_ ;_ @_ "/>
    <numFmt numFmtId="177" formatCode="0.000000_ "/>
    <numFmt numFmtId="178" formatCode="#,##0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.00_);[Red]\(0.00\)"/>
    <numFmt numFmtId="180" formatCode="#,##0.00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2"/>
  <sheetViews>
    <sheetView tabSelected="1" zoomScale="90" zoomScaleNormal="90" topLeftCell="A15" workbookViewId="0">
      <selection activeCell="G19" sqref="G19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3.325" style="3" customWidth="1"/>
    <col min="7" max="7" width="22.1" style="1" customWidth="1"/>
    <col min="8" max="8" width="10" style="1" customWidth="1"/>
    <col min="9" max="9" width="12.125" style="1" customWidth="1"/>
    <col min="10" max="10" width="26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96.665</v>
      </c>
      <c r="F6" s="12">
        <v>151.665</v>
      </c>
      <c r="G6" s="12">
        <v>134.242028</v>
      </c>
      <c r="H6" s="13">
        <v>10</v>
      </c>
      <c r="I6" s="22">
        <f>G6/F6</f>
        <v>0.885121999142848</v>
      </c>
      <c r="J6" s="23">
        <f>H6*I6</f>
        <v>8.85121999142848</v>
      </c>
    </row>
    <row r="7" s="1" customFormat="1" ht="24" customHeight="1" spans="1:10">
      <c r="A7" s="5"/>
      <c r="B7" s="5"/>
      <c r="C7" s="5"/>
      <c r="D7" s="14" t="s">
        <v>19</v>
      </c>
      <c r="E7" s="12">
        <v>96.665</v>
      </c>
      <c r="F7" s="12">
        <v>151.665</v>
      </c>
      <c r="G7" s="12">
        <v>134.242028</v>
      </c>
      <c r="H7" s="13">
        <v>10</v>
      </c>
      <c r="I7" s="22">
        <f>G7/F7</f>
        <v>0.885121999142848</v>
      </c>
      <c r="J7" s="23">
        <f>H7*I7</f>
        <v>8.85121999142848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2"/>
      <c r="H8" s="13"/>
      <c r="I8" s="24"/>
      <c r="J8" s="25"/>
    </row>
    <row r="9" s="1" customFormat="1" ht="24" customHeight="1" spans="1:10">
      <c r="A9" s="5"/>
      <c r="B9" s="5"/>
      <c r="C9" s="5"/>
      <c r="D9" s="15" t="s">
        <v>21</v>
      </c>
      <c r="E9" s="12"/>
      <c r="F9" s="12"/>
      <c r="G9" s="12"/>
      <c r="H9" s="6"/>
      <c r="I9" s="6"/>
      <c r="J9" s="23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6" t="s">
        <v>26</v>
      </c>
      <c r="H11" s="16"/>
      <c r="I11" s="16"/>
      <c r="J11" s="16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107" customHeight="1" spans="1:10">
      <c r="A13" s="5"/>
      <c r="B13" s="5" t="s">
        <v>34</v>
      </c>
      <c r="C13" s="5" t="s">
        <v>35</v>
      </c>
      <c r="D13" s="17" t="s">
        <v>36</v>
      </c>
      <c r="E13" s="18" t="s">
        <v>37</v>
      </c>
      <c r="F13" s="19"/>
      <c r="G13" s="17" t="s">
        <v>38</v>
      </c>
      <c r="H13" s="20">
        <v>10</v>
      </c>
      <c r="I13" s="20">
        <v>9.09</v>
      </c>
      <c r="J13" s="26" t="s">
        <v>39</v>
      </c>
    </row>
    <row r="14" s="1" customFormat="1" ht="46.95" customHeight="1" spans="1:11">
      <c r="A14" s="5"/>
      <c r="B14" s="5"/>
      <c r="C14" s="5" t="s">
        <v>40</v>
      </c>
      <c r="D14" s="17" t="s">
        <v>41</v>
      </c>
      <c r="E14" s="18" t="s">
        <v>42</v>
      </c>
      <c r="F14" s="19"/>
      <c r="G14" s="21">
        <v>0.93</v>
      </c>
      <c r="H14" s="20">
        <v>10</v>
      </c>
      <c r="I14" s="20">
        <v>9.79</v>
      </c>
      <c r="J14" s="26" t="s">
        <v>43</v>
      </c>
      <c r="K14" s="27"/>
    </row>
    <row r="15" s="1" customFormat="1" ht="46.95" customHeight="1" spans="1:10">
      <c r="A15" s="5"/>
      <c r="B15" s="5"/>
      <c r="C15" s="5"/>
      <c r="D15" s="17" t="s">
        <v>44</v>
      </c>
      <c r="E15" s="18" t="s">
        <v>42</v>
      </c>
      <c r="F15" s="19"/>
      <c r="G15" s="21">
        <v>1</v>
      </c>
      <c r="H15" s="20">
        <v>10</v>
      </c>
      <c r="I15" s="20">
        <v>10</v>
      </c>
      <c r="J15" s="26"/>
    </row>
    <row r="16" s="1" customFormat="1" ht="99" customHeight="1" spans="1:10">
      <c r="A16" s="5"/>
      <c r="B16" s="5"/>
      <c r="C16" s="5"/>
      <c r="D16" s="17" t="s">
        <v>45</v>
      </c>
      <c r="E16" s="18" t="s">
        <v>42</v>
      </c>
      <c r="F16" s="19"/>
      <c r="G16" s="21">
        <v>0.93</v>
      </c>
      <c r="H16" s="20">
        <v>10</v>
      </c>
      <c r="I16" s="20">
        <v>9.79</v>
      </c>
      <c r="J16" s="26" t="s">
        <v>46</v>
      </c>
    </row>
    <row r="17" s="1" customFormat="1" ht="46.95" customHeight="1" spans="1:10">
      <c r="A17" s="5"/>
      <c r="B17" s="5"/>
      <c r="C17" s="5" t="s">
        <v>47</v>
      </c>
      <c r="D17" s="17" t="s">
        <v>48</v>
      </c>
      <c r="E17" s="18" t="s">
        <v>49</v>
      </c>
      <c r="F17" s="19"/>
      <c r="G17" s="17" t="s">
        <v>49</v>
      </c>
      <c r="H17" s="20">
        <v>10</v>
      </c>
      <c r="I17" s="20">
        <v>10</v>
      </c>
      <c r="J17" s="17"/>
    </row>
    <row r="18" s="1" customFormat="1" ht="46.95" customHeight="1" spans="1:10">
      <c r="A18" s="5"/>
      <c r="B18" s="5"/>
      <c r="C18" s="5" t="s">
        <v>50</v>
      </c>
      <c r="D18" s="17" t="s">
        <v>51</v>
      </c>
      <c r="E18" s="18" t="s">
        <v>52</v>
      </c>
      <c r="F18" s="19"/>
      <c r="G18" s="17" t="s">
        <v>53</v>
      </c>
      <c r="H18" s="20">
        <v>10</v>
      </c>
      <c r="I18" s="20">
        <v>10</v>
      </c>
      <c r="J18" s="17"/>
    </row>
    <row r="19" s="1" customFormat="1" ht="72" customHeight="1" spans="1:10">
      <c r="A19" s="5"/>
      <c r="B19" s="5" t="s">
        <v>54</v>
      </c>
      <c r="C19" s="5" t="s">
        <v>55</v>
      </c>
      <c r="D19" s="17" t="s">
        <v>56</v>
      </c>
      <c r="E19" s="18" t="s">
        <v>57</v>
      </c>
      <c r="F19" s="19"/>
      <c r="G19" s="17" t="s">
        <v>58</v>
      </c>
      <c r="H19" s="20">
        <v>20</v>
      </c>
      <c r="I19" s="20">
        <v>20</v>
      </c>
      <c r="J19" s="17"/>
    </row>
    <row r="20" s="1" customFormat="1" ht="52.8" customHeight="1" spans="1:11">
      <c r="A20" s="5"/>
      <c r="B20" s="5" t="s">
        <v>59</v>
      </c>
      <c r="C20" s="5" t="s">
        <v>60</v>
      </c>
      <c r="D20" s="17" t="s">
        <v>61</v>
      </c>
      <c r="E20" s="18" t="s">
        <v>42</v>
      </c>
      <c r="F20" s="19"/>
      <c r="G20" s="21">
        <v>1</v>
      </c>
      <c r="H20" s="20">
        <v>10</v>
      </c>
      <c r="I20" s="20">
        <v>10</v>
      </c>
      <c r="J20" s="17"/>
      <c r="K20" s="27"/>
    </row>
    <row r="21" s="1" customFormat="1" ht="27" customHeight="1" spans="1:10">
      <c r="A21" s="8" t="s">
        <v>62</v>
      </c>
      <c r="B21" s="9"/>
      <c r="C21" s="9"/>
      <c r="D21" s="9"/>
      <c r="E21" s="9"/>
      <c r="F21" s="9"/>
      <c r="G21" s="10"/>
      <c r="H21" s="13">
        <f>SUM(H13:H20)+H6</f>
        <v>100</v>
      </c>
      <c r="I21" s="28">
        <f>SUM(I13:I20)+J6</f>
        <v>97.5212199914285</v>
      </c>
      <c r="J21" s="29"/>
    </row>
    <row r="22" s="1" customFormat="1" ht="150" customHeight="1" spans="1:10">
      <c r="A22" s="14" t="s">
        <v>63</v>
      </c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29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10:A11"/>
    <mergeCell ref="A12:A20"/>
    <mergeCell ref="B13:B18"/>
    <mergeCell ref="C14:C16"/>
    <mergeCell ref="A5:C9"/>
  </mergeCells>
  <pageMargins left="0.75" right="0.75" top="1" bottom="1" header="0.509722222222222" footer="0.509722222222222"/>
  <pageSetup paperSize="9" scale="58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2024-04-18T16:56:00Z</dcterms:created>
  <dcterms:modified xsi:type="dcterms:W3CDTF">2024-08-15T09:34:41Z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C4C36104214A46E89FAA86343BAA1B68_12</vt:lpwstr>
  </property>
  <property fmtid="{D5CDD505-2E9C-101B-9397-08002B2CF9AE}" pid="3" name="KSOProductBuildVer">
    <vt:lpwstr>2052-10.8.0.5874</vt:lpwstr>
  </property>
</Properties>
</file>