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activeTab="6"/>
  </bookViews>
  <sheets>
    <sheet name="测算明细表" sheetId="1" r:id="rId1"/>
    <sheet name="年度预算表" sheetId="2" r:id="rId2"/>
    <sheet name="项目绩效目标表" sheetId="3" r:id="rId3"/>
    <sheet name="资产配置表" sheetId="4" r:id="rId4"/>
    <sheet name="委托外包服务表" sheetId="5" r:id="rId5"/>
    <sheet name="采购需求表" sheetId="6" r:id="rId6"/>
    <sheet name="Sheet2" sheetId="7" r:id="rId7"/>
  </sheets>
  <calcPr calcId="144525"/>
</workbook>
</file>

<file path=xl/sharedStrings.xml><?xml version="1.0" encoding="utf-8"?>
<sst xmlns="http://schemas.openxmlformats.org/spreadsheetml/2006/main" count="210">
  <si>
    <t>测算明细表</t>
  </si>
  <si>
    <t>单位信息：</t>
  </si>
  <si>
    <t/>
  </si>
  <si>
    <t>018003-北京市老干部活动中心</t>
  </si>
  <si>
    <t>预算项目：</t>
  </si>
  <si>
    <t>11000022T000001286307-中心工程项目经费</t>
  </si>
  <si>
    <t>职能职责与活动：</t>
  </si>
  <si>
    <t>04-老干部工作/04-后勤管理及综合事务</t>
  </si>
  <si>
    <t>编报模板：</t>
  </si>
  <si>
    <t>M87-自定义类</t>
  </si>
  <si>
    <t>金额单位：</t>
  </si>
  <si>
    <t>万元</t>
  </si>
  <si>
    <t>序号</t>
  </si>
  <si>
    <t>任务明细</t>
  </si>
  <si>
    <t>预算数</t>
  </si>
  <si>
    <t>本年测算数</t>
  </si>
  <si>
    <t>测算依据及说明</t>
  </si>
  <si>
    <t>未确定数</t>
  </si>
  <si>
    <t>预算评审数</t>
  </si>
  <si>
    <t>合计：</t>
  </si>
  <si>
    <t>1</t>
  </si>
  <si>
    <t>怀柔工程维修项目经费（2022）</t>
  </si>
  <si>
    <t>具体见项目文本</t>
  </si>
  <si>
    <t>2</t>
  </si>
  <si>
    <t>怀柔阵地门球场维修改造</t>
  </si>
  <si>
    <t>3</t>
  </si>
  <si>
    <t>活动中心（小街桥）监控系统升级改造</t>
  </si>
  <si>
    <t>4</t>
  </si>
  <si>
    <t>大院管道沟井维修</t>
  </si>
  <si>
    <t>5</t>
  </si>
  <si>
    <t>安装汽车充电桩</t>
  </si>
  <si>
    <t>6</t>
  </si>
  <si>
    <t>东楼热力站改造质保金</t>
  </si>
  <si>
    <t>7</t>
  </si>
  <si>
    <t>警卫室修缮</t>
  </si>
  <si>
    <t>8</t>
  </si>
  <si>
    <t>中心工程维修项目经费（2022）</t>
  </si>
  <si>
    <t>9</t>
  </si>
  <si>
    <t>保龄球馆改造费用</t>
  </si>
  <si>
    <t>10</t>
  </si>
  <si>
    <t>专家评审费、造价咨询费</t>
  </si>
  <si>
    <t>11</t>
  </si>
  <si>
    <t>电动自行车棚改造(安装充电桩)</t>
  </si>
  <si>
    <t>12</t>
  </si>
  <si>
    <t>怀柔阵地监控系统升级改造</t>
  </si>
  <si>
    <t>13</t>
  </si>
  <si>
    <t>地下二层消防泵房防水</t>
  </si>
  <si>
    <t>年度预算表</t>
  </si>
  <si>
    <t>测算数：263.395200，项目总额：628.895200，其中，已安排预算数：628.895200，预算在途数：0.000000，未安排预算：0.000000</t>
  </si>
  <si>
    <t>金额单位：万元</t>
  </si>
  <si>
    <t>资金性质</t>
  </si>
  <si>
    <t>支出功能分类</t>
  </si>
  <si>
    <t>部门支出经济分类</t>
  </si>
  <si>
    <t>转移支付功能分类</t>
  </si>
  <si>
    <t>预算支出类</t>
  </si>
  <si>
    <t>“一上”数</t>
  </si>
  <si>
    <t>“一上”财政审核数</t>
  </si>
  <si>
    <t>预算说明</t>
  </si>
  <si>
    <t>热点分类</t>
  </si>
  <si>
    <t>是否政府采购</t>
  </si>
  <si>
    <t>专项资金</t>
  </si>
  <si>
    <t>政府支出经济分类</t>
  </si>
  <si>
    <t>合计</t>
  </si>
  <si>
    <t>本级</t>
  </si>
  <si>
    <t>上级</t>
  </si>
  <si>
    <t>2023</t>
  </si>
  <si>
    <t>111-一般公共预算资金</t>
  </si>
  <si>
    <t>2080503-离退休人员管理机构</t>
  </si>
  <si>
    <t>3021399-其他维修（护）费</t>
  </si>
  <si>
    <t>720100-事业支出</t>
  </si>
  <si>
    <t>50209-维修（护）费</t>
  </si>
  <si>
    <t>2024</t>
  </si>
  <si>
    <t>2025</t>
  </si>
  <si>
    <t>2026</t>
  </si>
  <si>
    <t>2027</t>
  </si>
  <si>
    <t>项目绩效目标表</t>
  </si>
  <si>
    <t>主管部门：</t>
  </si>
  <si>
    <t>018-中共北京市委老干部局</t>
  </si>
  <si>
    <t>项目经办人：</t>
  </si>
  <si>
    <t>张吉云</t>
  </si>
  <si>
    <t>项目总额：</t>
  </si>
  <si>
    <t>预算执行率权重：</t>
  </si>
  <si>
    <t>项目经办人电话：</t>
  </si>
  <si>
    <t>64484889</t>
  </si>
  <si>
    <t>其中： 财政资金：</t>
  </si>
  <si>
    <t>年度目标：</t>
  </si>
  <si>
    <t>通过对现有部分设施进行维护、更新，满足老干部及工作人员培训学习需要，提高硬件设施质量，确保老干部活动中心和活动中心（怀柔）各项设施正常运行。</t>
  </si>
  <si>
    <t>财政专户管理资金：</t>
  </si>
  <si>
    <t>单位资金：：</t>
  </si>
  <si>
    <t>社会投入资金：</t>
  </si>
  <si>
    <t>银行贷款：</t>
  </si>
  <si>
    <t>一级指标</t>
  </si>
  <si>
    <t>二级指标</t>
  </si>
  <si>
    <t>三级指标</t>
  </si>
  <si>
    <t>指标性质</t>
  </si>
  <si>
    <t>历史参考值</t>
  </si>
  <si>
    <t>整体指标值</t>
  </si>
  <si>
    <t>本年指标值</t>
  </si>
  <si>
    <t>度量单位</t>
  </si>
  <si>
    <t>整体权重（%）</t>
  </si>
  <si>
    <t>本年权重（%）</t>
  </si>
  <si>
    <t>指标方向性</t>
  </si>
  <si>
    <t>备注</t>
  </si>
  <si>
    <t>产出指标</t>
  </si>
  <si>
    <t>时效指标</t>
  </si>
  <si>
    <t>项目在12月底前完成</t>
  </si>
  <si>
    <t>≤</t>
  </si>
  <si>
    <t>月</t>
  </si>
  <si>
    <t>正向指标</t>
  </si>
  <si>
    <t>质量指标</t>
  </si>
  <si>
    <t>安全管理考核指标</t>
  </si>
  <si>
    <t>≥</t>
  </si>
  <si>
    <t>95</t>
  </si>
  <si>
    <t>%</t>
  </si>
  <si>
    <t>数量指标</t>
  </si>
  <si>
    <t>完成工程项目11项</t>
  </si>
  <si>
    <t>＝</t>
  </si>
  <si>
    <t>项</t>
  </si>
  <si>
    <t>100%符合国家相关建设工程标准</t>
  </si>
  <si>
    <t>100</t>
  </si>
  <si>
    <t>硬件设施考核指标</t>
  </si>
  <si>
    <t>90</t>
  </si>
  <si>
    <t>效益指标</t>
  </si>
  <si>
    <t>经济效益指标</t>
  </si>
  <si>
    <t>以完善的硬件设施、优美的环境使离退休老干部满意度≥95％</t>
  </si>
  <si>
    <t>可持续影响指标</t>
  </si>
  <si>
    <t>以完善的硬件设施、优美的环境使离退休老干部满意度≥95％v</t>
  </si>
  <si>
    <t>生态效益指标</t>
  </si>
  <si>
    <t>社会效益指标</t>
  </si>
  <si>
    <t>0</t>
  </si>
  <si>
    <t>满意度指标</t>
  </si>
  <si>
    <t>服务对象满意度指标</t>
  </si>
  <si>
    <t>成本指标</t>
  </si>
  <si>
    <t>经济成本指标</t>
  </si>
  <si>
    <t>工程施工总成本控制在263.3952万元</t>
  </si>
  <si>
    <t>263.3952</t>
  </si>
  <si>
    <t>反向指标</t>
  </si>
  <si>
    <t>资产配置表</t>
  </si>
  <si>
    <t>资产分类</t>
  </si>
  <si>
    <t>资产配置标准</t>
  </si>
  <si>
    <t>资产存量</t>
  </si>
  <si>
    <t>数量</t>
  </si>
  <si>
    <t>单价</t>
  </si>
  <si>
    <t>总价</t>
  </si>
  <si>
    <t>本年数量</t>
  </si>
  <si>
    <t>本年单价</t>
  </si>
  <si>
    <t>本年总金额</t>
  </si>
  <si>
    <t>资产配置说明</t>
  </si>
  <si>
    <t>委托外包服务表</t>
  </si>
  <si>
    <t>委托外包名称</t>
  </si>
  <si>
    <t>指导性目录</t>
  </si>
  <si>
    <t>服务领域</t>
  </si>
  <si>
    <t>购买金额</t>
  </si>
  <si>
    <t>本年购买金额</t>
  </si>
  <si>
    <t>合同期限</t>
  </si>
  <si>
    <t>指导性目录一级</t>
  </si>
  <si>
    <t>指导性目录二级</t>
  </si>
  <si>
    <t>指导性目录三级</t>
  </si>
  <si>
    <t>注：</t>
  </si>
  <si>
    <t>1.不得将应由事业单位自行完成的履职所需辅助性服务和职责以外的事项委托外包。</t>
  </si>
  <si>
    <t>2.其它不得纳入委托外包范围的事项，参照《市级部门政府购买服务负面清单》和各部门细化的“负面清单”。</t>
  </si>
  <si>
    <t>3.将委托外包预算管理纳入部门内控体系，委托外包项目需经部门领导班子专题研究通过后，方可申报预算。</t>
  </si>
  <si>
    <t>4.已通过编外用工实施的，不得再委托外包。原基本经费中的水电气热等相关服务及其他零星支出不纳入委托外包预算范围。</t>
  </si>
  <si>
    <t>采购需求表</t>
  </si>
  <si>
    <t>采购品目</t>
  </si>
  <si>
    <t>是否专门面向中小企业</t>
  </si>
  <si>
    <t>是否专门面向小型、微型企业采购</t>
  </si>
  <si>
    <t>专门面向监狱企业采购</t>
  </si>
  <si>
    <t>专门面向残疾人福利性单位采购</t>
  </si>
  <si>
    <t>采购说明</t>
  </si>
  <si>
    <r>
      <t xml:space="preserve">项目支出绩效自评表
</t>
    </r>
    <r>
      <rPr>
        <sz val="18"/>
        <rFont val="仿宋_GB2312"/>
        <charset val="134"/>
      </rPr>
      <t>（2023年度）</t>
    </r>
  </si>
  <si>
    <t>项目名称</t>
  </si>
  <si>
    <t>中心工程项目经费</t>
  </si>
  <si>
    <t>主管部门</t>
  </si>
  <si>
    <t>中共北京市委老干部局</t>
  </si>
  <si>
    <t>实施单位</t>
  </si>
  <si>
    <t>北京市老干部活动中心</t>
  </si>
  <si>
    <t>项目负责人</t>
  </si>
  <si>
    <t>联系电话</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</si>
  <si>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</si>
  <si>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</si>
  <si>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</si>
  <si>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</si>
  <si>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</si>
  <si>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</si>
  <si>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</si>
  <si>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</si>
  <si>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</si>
  <si>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</si>
  <si>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</si>
  <si>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</si>
  <si>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</si>
  <si>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</si>
  <si>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绩效指标</t>
  </si>
  <si>
    <t>年度指标值</t>
  </si>
  <si>
    <t>实际完成值</t>
  </si>
  <si>
    <t>偏差原因分析及改进
措施</t>
  </si>
  <si>
    <t>＝11项</t>
  </si>
  <si>
    <t>11项</t>
  </si>
  <si>
    <t>≥95%</t>
  </si>
  <si>
    <t>＝100%</t>
  </si>
  <si>
    <t>≥90%</t>
  </si>
  <si>
    <t>≤12月</t>
  </si>
  <si>
    <t>东楼热力站改造质保金：2023年5月8日；专家评审费、造价咨询费：2023年7月13日；大院管道沟井维修、地下二层消防泵房防水、怀柔阵地门球场维修改造、怀柔阵地警卫室修缮：2023年10月11日；电动自行车棚改造(安装充电桩)：2023年5月31日；安装汽车充电桩：2023年7月13日；小街桥监控系统升级改造、怀柔阵地监控系统升级改造：2023年11月9日；怀柔阵地保龄球馆改造费用：2023年6月19日。</t>
  </si>
  <si>
    <t>≤263.3952万元</t>
  </si>
  <si>
    <t>265.407286万元</t>
  </si>
  <si>
    <t>存在上一年度结余</t>
  </si>
  <si>
    <t>离退休老干部满意度≥95％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</si>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</sst>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1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Red]\(0\)"/>
    <numFmt numFmtId="177" formatCode="0.000000_ "/>
    <numFmt numFmtId="178" formatCode="#,##0.00_ "/>
    <numFmt numFmtId="179" formatCode="#,##0_ "/>
    <numFmt numFmtId="180" formatCode="0.00_);[Red]\(0.00\)"/>
    <numFmt numFmtId="181" formatCode="#,##0.000000;[Red]\-#,##0.000000"/>
  </numFmts>
  <fonts count="31">
    <font>
      <sz val="11"/>
      <color indexed="8"/>
      <name val="宋体"/>
      <charset val="134"/>
      <scheme val="minor"/>
    </font>
    <font>
      <sz val="12"/>
      <name val="宋体"/>
      <charset val="134"/>
    </font>
    <font>
      <sz val="18"/>
      <name val="方正小标宋简体"/>
      <charset val="134"/>
    </font>
    <font>
      <sz val="12"/>
      <color rgb="FF000000"/>
      <name val="宋体"/>
      <charset val="134"/>
    </font>
    <font>
      <sz val="12"/>
      <color theme="1"/>
      <name val="宋体"/>
      <charset val="134"/>
    </font>
    <font>
      <b/>
      <sz val="20"/>
      <name val="宋体"/>
      <charset val="134"/>
    </font>
    <font>
      <sz val="9"/>
      <name val="宋体"/>
      <charset val="134"/>
    </font>
    <font>
      <b/>
      <sz val="9"/>
      <name val="宋体"/>
      <charset val="134"/>
    </font>
    <font>
      <sz val="9"/>
      <color indexed="10"/>
      <name val="宋体"/>
      <charset val="134"/>
    </font>
    <font>
      <sz val="11"/>
      <name val="Calibri"/>
      <charset val="134"/>
    </font>
    <font>
      <sz val="11"/>
      <color theme="1"/>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sz val="18"/>
      <name val="仿宋_GB2312"/>
      <charset val="134"/>
    </font>
  </fonts>
  <fills count="34">
    <fill>
      <patternFill patternType="none"/>
    </fill>
    <fill>
      <patternFill patternType="gray125"/>
    </fill>
    <fill>
      <patternFill patternType="solid">
        <fgColor rgb="FFEBEFF3"/>
        <bgColor indexed="64"/>
      </patternFill>
    </fill>
    <fill>
      <patternFill patternType="solid">
        <fgColor rgb="FFFFC7CE"/>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22" fillId="13" borderId="0" applyNumberFormat="0" applyBorder="0" applyAlignment="0" applyProtection="0">
      <alignment vertical="center"/>
    </xf>
    <xf numFmtId="0" fontId="19" fillId="7" borderId="10"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22" fillId="10" borderId="0" applyNumberFormat="0" applyBorder="0" applyAlignment="0" applyProtection="0">
      <alignment vertical="center"/>
    </xf>
    <xf numFmtId="0" fontId="13" fillId="3" borderId="0" applyNumberFormat="0" applyBorder="0" applyAlignment="0" applyProtection="0">
      <alignment vertical="center"/>
    </xf>
    <xf numFmtId="43" fontId="10" fillId="0" borderId="0" applyFont="0" applyFill="0" applyBorder="0" applyAlignment="0" applyProtection="0">
      <alignment vertical="center"/>
    </xf>
    <xf numFmtId="0" fontId="23" fillId="16" borderId="0" applyNumberFormat="0" applyBorder="0" applyAlignment="0" applyProtection="0">
      <alignment vertical="center"/>
    </xf>
    <xf numFmtId="0" fontId="2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0" fillId="6" borderId="11" applyNumberFormat="0" applyFont="0" applyAlignment="0" applyProtection="0">
      <alignment vertical="center"/>
    </xf>
    <xf numFmtId="0" fontId="23" fillId="21" borderId="0" applyNumberFormat="0" applyBorder="0" applyAlignment="0" applyProtection="0">
      <alignment vertical="center"/>
    </xf>
    <xf numFmtId="0" fontId="1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9" applyNumberFormat="0" applyFill="0" applyAlignment="0" applyProtection="0">
      <alignment vertical="center"/>
    </xf>
    <xf numFmtId="0" fontId="21" fillId="0" borderId="9" applyNumberFormat="0" applyFill="0" applyAlignment="0" applyProtection="0">
      <alignment vertical="center"/>
    </xf>
    <xf numFmtId="0" fontId="23" fillId="15" borderId="0" applyNumberFormat="0" applyBorder="0" applyAlignment="0" applyProtection="0">
      <alignment vertical="center"/>
    </xf>
    <xf numFmtId="0" fontId="11" fillId="0" borderId="13" applyNumberFormat="0" applyFill="0" applyAlignment="0" applyProtection="0">
      <alignment vertical="center"/>
    </xf>
    <xf numFmtId="0" fontId="23" fillId="20" borderId="0" applyNumberFormat="0" applyBorder="0" applyAlignment="0" applyProtection="0">
      <alignment vertical="center"/>
    </xf>
    <xf numFmtId="0" fontId="28" fillId="4" borderId="15" applyNumberFormat="0" applyAlignment="0" applyProtection="0">
      <alignment vertical="center"/>
    </xf>
    <xf numFmtId="0" fontId="16" fillId="4" borderId="10" applyNumberFormat="0" applyAlignment="0" applyProtection="0">
      <alignment vertical="center"/>
    </xf>
    <xf numFmtId="0" fontId="26" fillId="18" borderId="14" applyNumberFormat="0" applyAlignment="0" applyProtection="0">
      <alignment vertical="center"/>
    </xf>
    <xf numFmtId="0" fontId="22" fillId="25" borderId="0" applyNumberFormat="0" applyBorder="0" applyAlignment="0" applyProtection="0">
      <alignment vertical="center"/>
    </xf>
    <xf numFmtId="0" fontId="23" fillId="28" borderId="0" applyNumberFormat="0" applyBorder="0" applyAlignment="0" applyProtection="0">
      <alignment vertical="center"/>
    </xf>
    <xf numFmtId="0" fontId="14" fillId="0" borderId="8" applyNumberFormat="0" applyFill="0" applyAlignment="0" applyProtection="0">
      <alignment vertical="center"/>
    </xf>
    <xf numFmtId="0" fontId="20" fillId="0" borderId="12" applyNumberFormat="0" applyFill="0" applyAlignment="0" applyProtection="0">
      <alignment vertical="center"/>
    </xf>
    <xf numFmtId="0" fontId="24" fillId="17" borderId="0" applyNumberFormat="0" applyBorder="0" applyAlignment="0" applyProtection="0">
      <alignment vertical="center"/>
    </xf>
    <xf numFmtId="0" fontId="18" fillId="5" borderId="0" applyNumberFormat="0" applyBorder="0" applyAlignment="0" applyProtection="0">
      <alignment vertical="center"/>
    </xf>
    <xf numFmtId="0" fontId="22" fillId="12" borderId="0" applyNumberFormat="0" applyBorder="0" applyAlignment="0" applyProtection="0">
      <alignment vertical="center"/>
    </xf>
    <xf numFmtId="0" fontId="23" fillId="22" borderId="0" applyNumberFormat="0" applyBorder="0" applyAlignment="0" applyProtection="0">
      <alignment vertical="center"/>
    </xf>
    <xf numFmtId="0" fontId="22" fillId="11" borderId="0" applyNumberFormat="0" applyBorder="0" applyAlignment="0" applyProtection="0">
      <alignment vertical="center"/>
    </xf>
    <xf numFmtId="0" fontId="22" fillId="9" borderId="0" applyNumberFormat="0" applyBorder="0" applyAlignment="0" applyProtection="0">
      <alignment vertical="center"/>
    </xf>
    <xf numFmtId="0" fontId="22" fillId="24" borderId="0" applyNumberFormat="0" applyBorder="0" applyAlignment="0" applyProtection="0">
      <alignment vertical="center"/>
    </xf>
    <xf numFmtId="0" fontId="22" fillId="31" borderId="0" applyNumberFormat="0" applyBorder="0" applyAlignment="0" applyProtection="0">
      <alignment vertical="center"/>
    </xf>
    <xf numFmtId="0" fontId="23" fillId="33" borderId="0" applyNumberFormat="0" applyBorder="0" applyAlignment="0" applyProtection="0">
      <alignment vertical="center"/>
    </xf>
    <xf numFmtId="0" fontId="23" fillId="27" borderId="0" applyNumberFormat="0" applyBorder="0" applyAlignment="0" applyProtection="0">
      <alignment vertical="center"/>
    </xf>
    <xf numFmtId="0" fontId="22" fillId="23" borderId="0" applyNumberFormat="0" applyBorder="0" applyAlignment="0" applyProtection="0">
      <alignment vertical="center"/>
    </xf>
    <xf numFmtId="0" fontId="22" fillId="30" borderId="0" applyNumberFormat="0" applyBorder="0" applyAlignment="0" applyProtection="0">
      <alignment vertical="center"/>
    </xf>
    <xf numFmtId="0" fontId="23" fillId="32" borderId="0" applyNumberFormat="0" applyBorder="0" applyAlignment="0" applyProtection="0">
      <alignment vertical="center"/>
    </xf>
    <xf numFmtId="0" fontId="22" fillId="8" borderId="0" applyNumberFormat="0" applyBorder="0" applyAlignment="0" applyProtection="0">
      <alignment vertical="center"/>
    </xf>
    <xf numFmtId="0" fontId="23" fillId="14" borderId="0" applyNumberFormat="0" applyBorder="0" applyAlignment="0" applyProtection="0">
      <alignment vertical="center"/>
    </xf>
    <xf numFmtId="0" fontId="23" fillId="26" borderId="0" applyNumberFormat="0" applyBorder="0" applyAlignment="0" applyProtection="0">
      <alignment vertical="center"/>
    </xf>
    <xf numFmtId="0" fontId="22" fillId="29" borderId="0" applyNumberFormat="0" applyBorder="0" applyAlignment="0" applyProtection="0">
      <alignment vertical="center"/>
    </xf>
    <xf numFmtId="0" fontId="23" fillId="19" borderId="0" applyNumberFormat="0" applyBorder="0" applyAlignment="0" applyProtection="0">
      <alignment vertical="center"/>
    </xf>
  </cellStyleXfs>
  <cellXfs count="43">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7"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5"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xf numFmtId="0" fontId="5" fillId="0" borderId="0" xfId="0" applyFont="1" applyAlignment="1">
      <alignment horizontal="center" vertical="center"/>
    </xf>
    <xf numFmtId="49" fontId="6" fillId="0" borderId="0" xfId="0" applyNumberFormat="1" applyFont="1" applyBorder="1" applyAlignment="1">
      <alignment horizontal="right" vertical="center"/>
    </xf>
    <xf numFmtId="49" fontId="6" fillId="0" borderId="0" xfId="0" applyNumberFormat="1" applyFont="1" applyBorder="1" applyAlignment="1">
      <alignment horizontal="left" vertical="center"/>
    </xf>
    <xf numFmtId="49" fontId="7" fillId="2" borderId="0" xfId="0" applyNumberFormat="1" applyFont="1" applyFill="1" applyBorder="1" applyAlignment="1">
      <alignment horizontal="center" vertical="center" wrapText="1"/>
    </xf>
    <xf numFmtId="49" fontId="8" fillId="0" borderId="0" xfId="0" applyNumberFormat="1" applyFont="1" applyBorder="1" applyAlignment="1">
      <alignment horizontal="right" vertical="center"/>
    </xf>
    <xf numFmtId="49" fontId="8" fillId="0" borderId="0" xfId="0" applyNumberFormat="1" applyFont="1" applyBorder="1" applyAlignment="1">
      <alignment horizontal="left" vertical="center"/>
    </xf>
    <xf numFmtId="181" fontId="9" fillId="0" borderId="0" xfId="0" applyNumberFormat="1" applyFont="1" applyBorder="1" applyAlignment="1">
      <alignment horizontal="left" vertical="center"/>
    </xf>
    <xf numFmtId="49" fontId="6" fillId="0" borderId="0" xfId="0" applyNumberFormat="1" applyFont="1" applyBorder="1" applyAlignment="1">
      <alignment horizontal="left" vertical="top"/>
    </xf>
    <xf numFmtId="181" fontId="6" fillId="0" borderId="0" xfId="0" applyNumberFormat="1" applyFont="1" applyBorder="1" applyAlignment="1">
      <alignment horizontal="right" vertical="center"/>
    </xf>
    <xf numFmtId="181" fontId="9" fillId="0" borderId="0"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s>
  <tableStyles count="1" defaultTableStyle="TableStylePreset3_Accent1">
    <tableStyle name="TableStylePreset3_Accent1"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L22"/>
  <sheetViews>
    <sheetView workbookViewId="0">
      <selection activeCell="A1" sqref="A1"/>
    </sheetView>
  </sheetViews>
  <sheetFormatPr defaultColWidth="9" defaultRowHeight="13.5"/>
  <cols>
    <col min="1" max="1" width="3" customWidth="1"/>
    <col min="2" max="2" width="6" customWidth="1"/>
    <col min="3" max="3" width="7" customWidth="1"/>
    <col min="4" max="4" width="17" customWidth="1"/>
    <col min="5" max="5" width="13" customWidth="1"/>
    <col min="6" max="6" width="10" customWidth="1"/>
    <col min="7" max="7" width="18" customWidth="1"/>
    <col min="8" max="8" width="20" customWidth="1"/>
    <col min="9" max="9" width="14" customWidth="1"/>
    <col min="10" max="10" width="17" customWidth="1"/>
    <col min="11" max="12" width="24" customWidth="1"/>
  </cols>
  <sheetData>
    <row r="1" ht="7.5" customHeight="1"/>
    <row r="2" ht="25" customHeight="1" spans="2:2">
      <c r="B2" s="33" t="s">
        <v>0</v>
      </c>
    </row>
    <row r="3" ht="7.5" customHeight="1"/>
    <row r="4" ht="25" customHeight="1" spans="2:12">
      <c r="B4" s="34" t="s">
        <v>1</v>
      </c>
      <c r="C4" s="34" t="s">
        <v>2</v>
      </c>
      <c r="D4" s="35" t="s">
        <v>3</v>
      </c>
      <c r="E4" s="35" t="s">
        <v>2</v>
      </c>
      <c r="F4" s="34" t="s">
        <v>4</v>
      </c>
      <c r="G4" s="35" t="s">
        <v>5</v>
      </c>
      <c r="H4" s="35" t="s">
        <v>2</v>
      </c>
      <c r="I4" s="35" t="s">
        <v>2</v>
      </c>
      <c r="J4" s="34" t="s">
        <v>6</v>
      </c>
      <c r="K4" s="35" t="s">
        <v>7</v>
      </c>
      <c r="L4" s="35" t="s">
        <v>2</v>
      </c>
    </row>
    <row r="5" ht="7.5" customHeight="1"/>
    <row r="6" ht="25" customHeight="1" spans="2:12">
      <c r="B6" s="37" t="s">
        <v>8</v>
      </c>
      <c r="C6" s="37" t="s">
        <v>2</v>
      </c>
      <c r="D6" s="38" t="s">
        <v>9</v>
      </c>
      <c r="E6" s="38" t="s">
        <v>2</v>
      </c>
      <c r="K6" s="37" t="s">
        <v>10</v>
      </c>
      <c r="L6" s="38" t="s">
        <v>11</v>
      </c>
    </row>
    <row r="7" ht="7.5" customHeight="1"/>
    <row r="8" ht="25" customHeight="1" spans="2:10">
      <c r="B8" s="36" t="s">
        <v>12</v>
      </c>
      <c r="C8" s="36" t="s">
        <v>13</v>
      </c>
      <c r="D8" s="36" t="s">
        <v>2</v>
      </c>
      <c r="E8" s="36" t="s">
        <v>14</v>
      </c>
      <c r="F8" s="36" t="s">
        <v>2</v>
      </c>
      <c r="G8" s="36" t="s">
        <v>15</v>
      </c>
      <c r="H8" s="36" t="s">
        <v>16</v>
      </c>
      <c r="I8" s="36" t="s">
        <v>17</v>
      </c>
      <c r="J8" s="36" t="s">
        <v>18</v>
      </c>
    </row>
    <row r="9" ht="25" customHeight="1" spans="3:7">
      <c r="C9" s="35" t="s">
        <v>19</v>
      </c>
      <c r="D9" s="35" t="s">
        <v>2</v>
      </c>
      <c r="E9" s="42">
        <v>628.8952</v>
      </c>
      <c r="F9" t="s">
        <v>2</v>
      </c>
      <c r="G9" s="42">
        <v>263.3952</v>
      </c>
    </row>
    <row r="10" ht="25" customHeight="1" spans="2:10">
      <c r="B10" s="35" t="s">
        <v>20</v>
      </c>
      <c r="C10" s="35" t="s">
        <v>21</v>
      </c>
      <c r="D10" s="35" t="s">
        <v>2</v>
      </c>
      <c r="E10" s="42">
        <v>208.5</v>
      </c>
      <c r="F10" t="s">
        <v>2</v>
      </c>
      <c r="G10" t="s">
        <v>2</v>
      </c>
      <c r="H10" s="35" t="s">
        <v>22</v>
      </c>
      <c r="I10" t="s">
        <v>2</v>
      </c>
      <c r="J10" t="s">
        <v>2</v>
      </c>
    </row>
    <row r="11" ht="25" customHeight="1" spans="2:10">
      <c r="B11" s="35" t="s">
        <v>23</v>
      </c>
      <c r="C11" s="35" t="s">
        <v>24</v>
      </c>
      <c r="D11" s="35" t="s">
        <v>2</v>
      </c>
      <c r="E11" s="42">
        <v>38.5</v>
      </c>
      <c r="F11" t="s">
        <v>2</v>
      </c>
      <c r="G11" s="42">
        <v>38.5</v>
      </c>
      <c r="H11" s="35" t="s">
        <v>22</v>
      </c>
      <c r="I11" t="s">
        <v>2</v>
      </c>
      <c r="J11" t="s">
        <v>2</v>
      </c>
    </row>
    <row r="12" ht="25" customHeight="1" spans="2:10">
      <c r="B12" s="35" t="s">
        <v>25</v>
      </c>
      <c r="C12" s="35" t="s">
        <v>26</v>
      </c>
      <c r="D12" s="35" t="s">
        <v>2</v>
      </c>
      <c r="E12" s="42">
        <v>67</v>
      </c>
      <c r="F12" t="s">
        <v>2</v>
      </c>
      <c r="G12" s="42">
        <v>67</v>
      </c>
      <c r="H12" s="35" t="s">
        <v>22</v>
      </c>
      <c r="I12" t="s">
        <v>2</v>
      </c>
      <c r="J12" t="s">
        <v>2</v>
      </c>
    </row>
    <row r="13" ht="25" customHeight="1" spans="2:10">
      <c r="B13" s="35" t="s">
        <v>27</v>
      </c>
      <c r="C13" s="35" t="s">
        <v>28</v>
      </c>
      <c r="D13" s="35" t="s">
        <v>2</v>
      </c>
      <c r="E13" s="42">
        <v>18</v>
      </c>
      <c r="F13" t="s">
        <v>2</v>
      </c>
      <c r="G13" s="42">
        <v>18</v>
      </c>
      <c r="H13" s="35" t="s">
        <v>22</v>
      </c>
      <c r="I13" t="s">
        <v>2</v>
      </c>
      <c r="J13" t="s">
        <v>2</v>
      </c>
    </row>
    <row r="14" ht="25" customHeight="1" spans="2:10">
      <c r="B14" s="35" t="s">
        <v>29</v>
      </c>
      <c r="C14" s="35" t="s">
        <v>30</v>
      </c>
      <c r="D14" s="35" t="s">
        <v>2</v>
      </c>
      <c r="E14" s="42">
        <v>5</v>
      </c>
      <c r="F14" t="s">
        <v>2</v>
      </c>
      <c r="G14" s="42">
        <v>5</v>
      </c>
      <c r="H14" s="35" t="s">
        <v>22</v>
      </c>
      <c r="I14" t="s">
        <v>2</v>
      </c>
      <c r="J14" t="s">
        <v>2</v>
      </c>
    </row>
    <row r="15" ht="25" customHeight="1" spans="2:10">
      <c r="B15" s="35" t="s">
        <v>31</v>
      </c>
      <c r="C15" s="35" t="s">
        <v>32</v>
      </c>
      <c r="D15" s="35" t="s">
        <v>2</v>
      </c>
      <c r="E15" s="42">
        <v>1.6221</v>
      </c>
      <c r="F15" t="s">
        <v>2</v>
      </c>
      <c r="G15" s="42">
        <v>1.6221</v>
      </c>
      <c r="H15" s="35" t="s">
        <v>22</v>
      </c>
      <c r="I15" t="s">
        <v>2</v>
      </c>
      <c r="J15" t="s">
        <v>2</v>
      </c>
    </row>
    <row r="16" ht="25" customHeight="1" spans="2:10">
      <c r="B16" s="35" t="s">
        <v>33</v>
      </c>
      <c r="C16" s="35" t="s">
        <v>34</v>
      </c>
      <c r="D16" s="35" t="s">
        <v>2</v>
      </c>
      <c r="E16" s="42">
        <v>20</v>
      </c>
      <c r="F16" t="s">
        <v>2</v>
      </c>
      <c r="G16" s="42">
        <v>20</v>
      </c>
      <c r="H16" s="35" t="s">
        <v>22</v>
      </c>
      <c r="I16" t="s">
        <v>2</v>
      </c>
      <c r="J16" t="s">
        <v>2</v>
      </c>
    </row>
    <row r="17" ht="25" customHeight="1" spans="2:10">
      <c r="B17" s="35" t="s">
        <v>35</v>
      </c>
      <c r="C17" s="35" t="s">
        <v>36</v>
      </c>
      <c r="D17" s="35" t="s">
        <v>2</v>
      </c>
      <c r="E17" s="42">
        <v>157</v>
      </c>
      <c r="F17" t="s">
        <v>2</v>
      </c>
      <c r="G17" t="s">
        <v>2</v>
      </c>
      <c r="H17" s="35" t="s">
        <v>22</v>
      </c>
      <c r="I17" t="s">
        <v>2</v>
      </c>
      <c r="J17" t="s">
        <v>2</v>
      </c>
    </row>
    <row r="18" ht="25" customHeight="1" spans="2:10">
      <c r="B18" s="35" t="s">
        <v>37</v>
      </c>
      <c r="C18" s="35" t="s">
        <v>38</v>
      </c>
      <c r="D18" s="35" t="s">
        <v>2</v>
      </c>
      <c r="E18" s="42">
        <v>34</v>
      </c>
      <c r="F18" t="s">
        <v>2</v>
      </c>
      <c r="G18" s="42">
        <v>34</v>
      </c>
      <c r="H18" s="35" t="s">
        <v>22</v>
      </c>
      <c r="I18" t="s">
        <v>2</v>
      </c>
      <c r="J18" t="s">
        <v>2</v>
      </c>
    </row>
    <row r="19" ht="25" customHeight="1" spans="2:10">
      <c r="B19" s="35" t="s">
        <v>39</v>
      </c>
      <c r="C19" s="35" t="s">
        <v>40</v>
      </c>
      <c r="D19" s="35" t="s">
        <v>2</v>
      </c>
      <c r="E19" s="42">
        <v>13.2731</v>
      </c>
      <c r="F19" t="s">
        <v>2</v>
      </c>
      <c r="G19" s="42">
        <v>13.2731</v>
      </c>
      <c r="H19" s="35" t="s">
        <v>22</v>
      </c>
      <c r="I19" t="s">
        <v>2</v>
      </c>
      <c r="J19" t="s">
        <v>2</v>
      </c>
    </row>
    <row r="20" ht="25" customHeight="1" spans="2:10">
      <c r="B20" s="35" t="s">
        <v>41</v>
      </c>
      <c r="C20" s="35" t="s">
        <v>42</v>
      </c>
      <c r="D20" s="35" t="s">
        <v>2</v>
      </c>
      <c r="E20" s="42">
        <v>4</v>
      </c>
      <c r="F20" t="s">
        <v>2</v>
      </c>
      <c r="G20" s="42">
        <v>4</v>
      </c>
      <c r="H20" s="35" t="s">
        <v>22</v>
      </c>
      <c r="I20" t="s">
        <v>2</v>
      </c>
      <c r="J20" t="s">
        <v>2</v>
      </c>
    </row>
    <row r="21" ht="25" customHeight="1" spans="2:10">
      <c r="B21" s="35" t="s">
        <v>43</v>
      </c>
      <c r="C21" s="35" t="s">
        <v>44</v>
      </c>
      <c r="D21" s="35" t="s">
        <v>2</v>
      </c>
      <c r="E21" s="42">
        <v>56</v>
      </c>
      <c r="F21" t="s">
        <v>2</v>
      </c>
      <c r="G21" s="42">
        <v>56</v>
      </c>
      <c r="H21" s="35" t="s">
        <v>22</v>
      </c>
      <c r="I21" t="s">
        <v>2</v>
      </c>
      <c r="J21" t="s">
        <v>2</v>
      </c>
    </row>
    <row r="22" ht="25" customHeight="1" spans="2:10">
      <c r="B22" s="35" t="s">
        <v>45</v>
      </c>
      <c r="C22" s="35" t="s">
        <v>46</v>
      </c>
      <c r="D22" s="35" t="s">
        <v>2</v>
      </c>
      <c r="E22" s="42">
        <v>6</v>
      </c>
      <c r="F22" t="s">
        <v>2</v>
      </c>
      <c r="G22" s="42">
        <v>6</v>
      </c>
      <c r="H22" s="35" t="s">
        <v>22</v>
      </c>
      <c r="I22" t="s">
        <v>2</v>
      </c>
      <c r="J22" t="s">
        <v>2</v>
      </c>
    </row>
  </sheetData>
  <mergeCells count="37">
    <mergeCell ref="B2:K2"/>
    <mergeCell ref="B4:C4"/>
    <mergeCell ref="D4:E4"/>
    <mergeCell ref="G4:I4"/>
    <mergeCell ref="K4:L4"/>
    <mergeCell ref="B6:C6"/>
    <mergeCell ref="D6:E6"/>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Q16"/>
  <sheetViews>
    <sheetView workbookViewId="0">
      <selection activeCell="A1" sqref="A1"/>
    </sheetView>
  </sheetViews>
  <sheetFormatPr defaultColWidth="9" defaultRowHeight="13.5"/>
  <cols>
    <col min="1" max="1" width="3" customWidth="1"/>
    <col min="2" max="6" width="15" customWidth="1"/>
    <col min="7" max="7" width="20" customWidth="1"/>
    <col min="8" max="8" width="15" customWidth="1"/>
    <col min="9" max="17" width="12" customWidth="1"/>
  </cols>
  <sheetData>
    <row r="1" ht="7.5" customHeight="1"/>
    <row r="2" ht="25" customHeight="1" spans="2:2">
      <c r="B2" s="33" t="s">
        <v>47</v>
      </c>
    </row>
    <row r="3" ht="7.5" customHeight="1"/>
    <row r="4" ht="25" customHeight="1" spans="2:9">
      <c r="B4" s="41" t="s">
        <v>1</v>
      </c>
      <c r="C4" s="35" t="s">
        <v>3</v>
      </c>
      <c r="D4" s="41" t="s">
        <v>4</v>
      </c>
      <c r="E4" s="35" t="s">
        <v>5</v>
      </c>
      <c r="F4" s="35" t="s">
        <v>2</v>
      </c>
      <c r="G4" s="41" t="s">
        <v>6</v>
      </c>
      <c r="H4" s="35" t="s">
        <v>7</v>
      </c>
      <c r="I4" s="35" t="s">
        <v>2</v>
      </c>
    </row>
    <row r="5" ht="7.5" customHeight="1"/>
    <row r="6" ht="25" customHeight="1" spans="2:8">
      <c r="B6" s="38" t="s">
        <v>48</v>
      </c>
      <c r="C6" s="38" t="s">
        <v>2</v>
      </c>
      <c r="D6" s="38" t="s">
        <v>2</v>
      </c>
      <c r="E6" s="38" t="s">
        <v>2</v>
      </c>
      <c r="F6" s="38" t="s">
        <v>2</v>
      </c>
      <c r="G6" s="38" t="s">
        <v>2</v>
      </c>
      <c r="H6" s="37" t="s">
        <v>49</v>
      </c>
    </row>
    <row r="7" ht="7.5" customHeight="1"/>
    <row r="8" ht="25" customHeight="1" spans="2:17">
      <c r="B8" s="36" t="s">
        <v>50</v>
      </c>
      <c r="C8" s="36" t="s">
        <v>51</v>
      </c>
      <c r="D8" s="36" t="s">
        <v>52</v>
      </c>
      <c r="E8" s="36" t="s">
        <v>53</v>
      </c>
      <c r="F8" s="36" t="s">
        <v>54</v>
      </c>
      <c r="G8" s="36" t="s">
        <v>55</v>
      </c>
      <c r="H8" s="36" t="s">
        <v>2</v>
      </c>
      <c r="I8" s="36" t="s">
        <v>2</v>
      </c>
      <c r="J8" s="36" t="s">
        <v>56</v>
      </c>
      <c r="K8" s="36" t="s">
        <v>2</v>
      </c>
      <c r="L8" s="36" t="s">
        <v>2</v>
      </c>
      <c r="M8" s="36" t="s">
        <v>57</v>
      </c>
      <c r="N8" s="36" t="s">
        <v>58</v>
      </c>
      <c r="O8" s="36" t="s">
        <v>59</v>
      </c>
      <c r="P8" s="36" t="s">
        <v>60</v>
      </c>
      <c r="Q8" s="36" t="s">
        <v>61</v>
      </c>
    </row>
    <row r="9" spans="7:12">
      <c r="G9" s="36" t="s">
        <v>62</v>
      </c>
      <c r="H9" s="36" t="s">
        <v>63</v>
      </c>
      <c r="I9" s="36" t="s">
        <v>64</v>
      </c>
      <c r="J9" s="36" t="s">
        <v>62</v>
      </c>
      <c r="K9" s="36" t="s">
        <v>63</v>
      </c>
      <c r="L9" s="36" t="s">
        <v>64</v>
      </c>
    </row>
    <row r="10" ht="25" customHeight="1" spans="2:12">
      <c r="B10" s="34" t="s">
        <v>19</v>
      </c>
      <c r="G10" s="41">
        <f>SUMIFS(G:G,B:B,"2023")+SUMIFS(G:G,B:B,"2024")+SUMIFS(G:G,B:B,"2025")+SUMIFS(G:G,B:B,"2026")+SUMIFS(G:G,B:B,"2027")</f>
        <v>263.3952</v>
      </c>
      <c r="H10" s="41">
        <f>SUMIFS(H:H,B:B,"2023")+SUMIFS(H:H,B:B,"2024")+SUMIFS(H:H,B:B,"2025")+SUMIFS(H:H,B:B,"2026")+SUMIFS(H:H,B:B,"2027")</f>
        <v>263.3952</v>
      </c>
      <c r="I10" s="41">
        <f>SUMIFS(I:I,B:B,"2023")+SUMIFS(I:I,B:B,"2024")+SUMIFS(I:I,B:B,"2025")+SUMIFS(I:I,B:B,"2026")+SUMIFS(I:I,B:B,"2027")</f>
        <v>0</v>
      </c>
      <c r="J10" s="41">
        <f>SUMIFS(J:J,B:B,"2023")+SUMIFS(J:J,B:B,"2024")+SUMIFS(J:J,B:B,"2025")+SUMIFS(J:J,B:B,"2026")+SUMIFS(J:J,B:B,"2027")</f>
        <v>263.3952</v>
      </c>
      <c r="K10" s="41">
        <f>SUMIFS(K:K,B:B,"2023")+SUMIFS(K:K,B:B,"2024")+SUMIFS(K:K,B:B,"2025")+SUMIFS(K:K,B:B,"2026")+SUMIFS(K:K,B:B,"2027")</f>
        <v>263.3952</v>
      </c>
      <c r="L10" s="41">
        <f>SUMIFS(L:L,B:B,"2023")+SUMIFS(L:L,B:B,"2024")+SUMIFS(L:L,B:B,"2025")+SUMIFS(L:L,B:B,"2026")+SUMIFS(L:L,B:B,"2027")</f>
        <v>0</v>
      </c>
    </row>
    <row r="11" ht="25" customHeight="1" spans="2:12">
      <c r="B11" s="35" t="s">
        <v>65</v>
      </c>
      <c r="G11" s="41">
        <f t="shared" ref="G11:L11" si="0">SUM(G12:G14)</f>
        <v>263.3952</v>
      </c>
      <c r="H11" s="41">
        <f t="shared" si="0"/>
        <v>263.3952</v>
      </c>
      <c r="I11" s="41">
        <f t="shared" si="0"/>
        <v>0</v>
      </c>
      <c r="J11" s="41">
        <f t="shared" si="0"/>
        <v>263.3952</v>
      </c>
      <c r="K11" s="41">
        <f t="shared" si="0"/>
        <v>263.3952</v>
      </c>
      <c r="L11" s="41">
        <f t="shared" si="0"/>
        <v>0</v>
      </c>
    </row>
    <row r="12" ht="25" customHeight="1" spans="2:17">
      <c r="B12" s="34" t="s">
        <v>66</v>
      </c>
      <c r="C12" s="34" t="s">
        <v>67</v>
      </c>
      <c r="D12" s="34" t="s">
        <v>68</v>
      </c>
      <c r="E12" s="34" t="s">
        <v>2</v>
      </c>
      <c r="F12" s="42" t="s">
        <v>69</v>
      </c>
      <c r="G12" s="42">
        <v>263.3952</v>
      </c>
      <c r="H12" s="42">
        <v>263.3952</v>
      </c>
      <c r="J12" s="42">
        <v>263.3952</v>
      </c>
      <c r="K12" s="42">
        <v>263.3952</v>
      </c>
      <c r="M12" s="35" t="s">
        <v>2</v>
      </c>
      <c r="N12" s="35" t="s">
        <v>2</v>
      </c>
      <c r="O12" s="35" t="s">
        <v>2</v>
      </c>
      <c r="P12" s="35" t="s">
        <v>2</v>
      </c>
      <c r="Q12" s="34" t="s">
        <v>70</v>
      </c>
    </row>
    <row r="13" ht="25" customHeight="1" spans="2:2">
      <c r="B13" s="35" t="s">
        <v>71</v>
      </c>
    </row>
    <row r="14" ht="25" customHeight="1" spans="2:2">
      <c r="B14" s="35" t="s">
        <v>72</v>
      </c>
    </row>
    <row r="15" ht="25" customHeight="1" spans="2:2">
      <c r="B15" s="35" t="s">
        <v>73</v>
      </c>
    </row>
    <row r="16" ht="25" customHeight="1" spans="2:2">
      <c r="B16" s="35" t="s">
        <v>74</v>
      </c>
    </row>
  </sheetData>
  <mergeCells count="16">
    <mergeCell ref="B2:I2"/>
    <mergeCell ref="E4:F4"/>
    <mergeCell ref="H4:I4"/>
    <mergeCell ref="B6:G6"/>
    <mergeCell ref="G8:I8"/>
    <mergeCell ref="J8:L8"/>
    <mergeCell ref="B8:B9"/>
    <mergeCell ref="C8:C9"/>
    <mergeCell ref="D8:D9"/>
    <mergeCell ref="E8:E9"/>
    <mergeCell ref="F8:F9"/>
    <mergeCell ref="M8:M9"/>
    <mergeCell ref="N8:N9"/>
    <mergeCell ref="O8:O9"/>
    <mergeCell ref="P8:P9"/>
    <mergeCell ref="Q8:Q9"/>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N29"/>
  <sheetViews>
    <sheetView topLeftCell="A11" workbookViewId="0">
      <selection activeCell="C19" sqref="C19:C29"/>
    </sheetView>
  </sheetViews>
  <sheetFormatPr defaultColWidth="9" defaultRowHeight="13.5"/>
  <cols>
    <col min="1" max="1" width="3" customWidth="1"/>
    <col min="2" max="2" width="16" customWidth="1"/>
    <col min="3" max="3" width="17" customWidth="1"/>
    <col min="4" max="5" width="10" customWidth="1"/>
    <col min="6" max="9" width="16" customWidth="1"/>
    <col min="10" max="13" width="12" customWidth="1"/>
    <col min="14" max="14" width="16" customWidth="1"/>
    <col min="15" max="15" width="3" customWidth="1"/>
  </cols>
  <sheetData>
    <row r="1" ht="7.5" customHeight="1"/>
    <row r="2" ht="25" customHeight="1" spans="2:2">
      <c r="B2" s="33" t="s">
        <v>75</v>
      </c>
    </row>
    <row r="3" ht="7.5" customHeight="1"/>
    <row r="4" ht="25" customHeight="1" spans="2:13">
      <c r="B4" s="34" t="s">
        <v>1</v>
      </c>
      <c r="C4" s="39" t="s">
        <v>3</v>
      </c>
      <c r="D4" s="39" t="s">
        <v>2</v>
      </c>
      <c r="E4" s="34" t="s">
        <v>4</v>
      </c>
      <c r="F4" s="39" t="s">
        <v>5</v>
      </c>
      <c r="G4" s="39" t="s">
        <v>2</v>
      </c>
      <c r="H4" s="39" t="s">
        <v>2</v>
      </c>
      <c r="I4" s="34" t="s">
        <v>6</v>
      </c>
      <c r="J4" s="39" t="s">
        <v>7</v>
      </c>
      <c r="K4" s="39" t="s">
        <v>2</v>
      </c>
      <c r="L4" s="39" t="s">
        <v>2</v>
      </c>
      <c r="M4" s="39" t="s">
        <v>2</v>
      </c>
    </row>
    <row r="5" ht="7.5" customHeight="1"/>
    <row r="6" ht="25" customHeight="1" spans="2:13">
      <c r="B6" s="34" t="s">
        <v>76</v>
      </c>
      <c r="C6" s="39" t="s">
        <v>77</v>
      </c>
      <c r="D6" s="39" t="s">
        <v>2</v>
      </c>
      <c r="E6" s="34" t="s">
        <v>78</v>
      </c>
      <c r="F6" s="39" t="s">
        <v>79</v>
      </c>
      <c r="G6" s="39" t="s">
        <v>2</v>
      </c>
      <c r="H6" s="39" t="s">
        <v>2</v>
      </c>
      <c r="I6" s="34" t="s">
        <v>80</v>
      </c>
      <c r="J6" s="39">
        <v>263.3952</v>
      </c>
      <c r="K6" s="39">
        <v>0</v>
      </c>
      <c r="L6" s="39">
        <v>0</v>
      </c>
      <c r="M6" s="39" t="s">
        <v>11</v>
      </c>
    </row>
    <row r="7" ht="7.5" customHeight="1"/>
    <row r="8" ht="25" customHeight="1" spans="2:13">
      <c r="B8" s="34" t="s">
        <v>81</v>
      </c>
      <c r="C8" s="39" t="s">
        <v>39</v>
      </c>
      <c r="D8" s="39" t="s">
        <v>2</v>
      </c>
      <c r="E8" s="34" t="s">
        <v>82</v>
      </c>
      <c r="F8" s="39" t="s">
        <v>83</v>
      </c>
      <c r="G8" s="39" t="s">
        <v>2</v>
      </c>
      <c r="H8" s="39" t="s">
        <v>2</v>
      </c>
      <c r="I8" s="34" t="s">
        <v>84</v>
      </c>
      <c r="J8" s="34" t="s">
        <v>2</v>
      </c>
      <c r="K8" s="39">
        <v>263.3952</v>
      </c>
      <c r="L8" s="39">
        <v>0</v>
      </c>
      <c r="M8" s="39" t="s">
        <v>11</v>
      </c>
    </row>
    <row r="9" ht="7.5" customHeight="1"/>
    <row r="10" ht="25" customHeight="1" spans="2:13">
      <c r="B10" s="34" t="s">
        <v>85</v>
      </c>
      <c r="C10" s="40" t="s">
        <v>86</v>
      </c>
      <c r="D10" s="40" t="s">
        <v>2</v>
      </c>
      <c r="E10" s="40" t="s">
        <v>2</v>
      </c>
      <c r="F10" s="40" t="s">
        <v>2</v>
      </c>
      <c r="G10" s="40" t="s">
        <v>2</v>
      </c>
      <c r="H10" s="40" t="s">
        <v>2</v>
      </c>
      <c r="I10" s="34" t="s">
        <v>87</v>
      </c>
      <c r="J10" s="34" t="s">
        <v>2</v>
      </c>
      <c r="K10" s="39">
        <v>0</v>
      </c>
      <c r="L10" s="39">
        <v>0</v>
      </c>
      <c r="M10" s="39" t="s">
        <v>11</v>
      </c>
    </row>
    <row r="11" ht="7.5" customHeight="1"/>
    <row r="12" ht="25" customHeight="1" spans="9:13">
      <c r="I12" s="34" t="s">
        <v>88</v>
      </c>
      <c r="J12" s="34" t="s">
        <v>2</v>
      </c>
      <c r="K12" s="39">
        <v>0</v>
      </c>
      <c r="L12" s="39">
        <v>0</v>
      </c>
      <c r="M12" s="39" t="s">
        <v>11</v>
      </c>
    </row>
    <row r="13" ht="7.5" customHeight="1"/>
    <row r="14" ht="25" customHeight="1" spans="9:13">
      <c r="I14" s="34" t="s">
        <v>89</v>
      </c>
      <c r="J14" s="34" t="s">
        <v>2</v>
      </c>
      <c r="K14" s="39">
        <v>0</v>
      </c>
      <c r="L14" s="39">
        <v>0</v>
      </c>
      <c r="M14" s="39" t="s">
        <v>11</v>
      </c>
    </row>
    <row r="15" ht="7.5" customHeight="1"/>
    <row r="16" ht="25" customHeight="1" spans="9:13">
      <c r="I16" s="34" t="s">
        <v>90</v>
      </c>
      <c r="J16" s="34" t="s">
        <v>2</v>
      </c>
      <c r="K16" s="39">
        <v>0</v>
      </c>
      <c r="L16" s="39">
        <v>0</v>
      </c>
      <c r="M16" s="39" t="s">
        <v>11</v>
      </c>
    </row>
    <row r="17" ht="7.5" customHeight="1"/>
    <row r="18" ht="25" customHeight="1" spans="2:14">
      <c r="B18" s="36" t="s">
        <v>91</v>
      </c>
      <c r="C18" s="36" t="s">
        <v>92</v>
      </c>
      <c r="D18" s="36" t="s">
        <v>93</v>
      </c>
      <c r="E18" s="36" t="s">
        <v>2</v>
      </c>
      <c r="F18" s="36" t="s">
        <v>94</v>
      </c>
      <c r="G18" s="36" t="s">
        <v>95</v>
      </c>
      <c r="H18" s="36" t="s">
        <v>96</v>
      </c>
      <c r="I18" s="36" t="s">
        <v>97</v>
      </c>
      <c r="J18" s="36" t="s">
        <v>98</v>
      </c>
      <c r="K18" s="36" t="s">
        <v>99</v>
      </c>
      <c r="L18" s="36" t="s">
        <v>100</v>
      </c>
      <c r="M18" s="36" t="s">
        <v>101</v>
      </c>
      <c r="N18" s="36" t="s">
        <v>102</v>
      </c>
    </row>
    <row r="19" ht="25" customHeight="1" spans="2:14">
      <c r="B19" s="35" t="s">
        <v>103</v>
      </c>
      <c r="C19" s="35" t="s">
        <v>104</v>
      </c>
      <c r="D19" s="35" t="s">
        <v>105</v>
      </c>
      <c r="E19" s="35" t="s">
        <v>2</v>
      </c>
      <c r="F19" s="35" t="s">
        <v>106</v>
      </c>
      <c r="G19" s="35" t="s">
        <v>2</v>
      </c>
      <c r="H19" s="35" t="s">
        <v>43</v>
      </c>
      <c r="I19" s="35" t="s">
        <v>43</v>
      </c>
      <c r="J19" s="35" t="s">
        <v>107</v>
      </c>
      <c r="K19" s="35" t="s">
        <v>39</v>
      </c>
      <c r="L19" s="35" t="s">
        <v>39</v>
      </c>
      <c r="M19" s="35" t="s">
        <v>108</v>
      </c>
      <c r="N19" s="35" t="s">
        <v>2</v>
      </c>
    </row>
    <row r="20" ht="25" customHeight="1" spans="2:14">
      <c r="B20" s="35" t="s">
        <v>103</v>
      </c>
      <c r="C20" s="35" t="s">
        <v>109</v>
      </c>
      <c r="D20" s="35" t="s">
        <v>110</v>
      </c>
      <c r="E20" s="35" t="s">
        <v>2</v>
      </c>
      <c r="F20" s="35" t="s">
        <v>111</v>
      </c>
      <c r="G20" s="35" t="s">
        <v>2</v>
      </c>
      <c r="H20" s="35" t="s">
        <v>112</v>
      </c>
      <c r="I20" s="35" t="s">
        <v>112</v>
      </c>
      <c r="J20" s="35" t="s">
        <v>113</v>
      </c>
      <c r="K20" s="35" t="s">
        <v>39</v>
      </c>
      <c r="L20" s="35" t="s">
        <v>39</v>
      </c>
      <c r="M20" s="35" t="s">
        <v>108</v>
      </c>
      <c r="N20" s="35" t="s">
        <v>2</v>
      </c>
    </row>
    <row r="21" ht="25" customHeight="1" spans="2:14">
      <c r="B21" s="35" t="s">
        <v>103</v>
      </c>
      <c r="C21" s="35" t="s">
        <v>114</v>
      </c>
      <c r="D21" s="35" t="s">
        <v>115</v>
      </c>
      <c r="E21" s="35" t="s">
        <v>2</v>
      </c>
      <c r="F21" s="35" t="s">
        <v>116</v>
      </c>
      <c r="G21" s="35" t="s">
        <v>2</v>
      </c>
      <c r="H21" s="35" t="s">
        <v>41</v>
      </c>
      <c r="I21" s="35" t="s">
        <v>41</v>
      </c>
      <c r="J21" s="35" t="s">
        <v>117</v>
      </c>
      <c r="K21" s="35" t="s">
        <v>39</v>
      </c>
      <c r="L21" s="35" t="s">
        <v>39</v>
      </c>
      <c r="M21" s="35" t="s">
        <v>108</v>
      </c>
      <c r="N21" s="35" t="s">
        <v>2</v>
      </c>
    </row>
    <row r="22" ht="25" customHeight="1" spans="2:14">
      <c r="B22" s="35" t="s">
        <v>103</v>
      </c>
      <c r="C22" s="35" t="s">
        <v>109</v>
      </c>
      <c r="D22" s="35" t="s">
        <v>118</v>
      </c>
      <c r="E22" s="35" t="s">
        <v>2</v>
      </c>
      <c r="F22" s="35" t="s">
        <v>116</v>
      </c>
      <c r="G22" s="35" t="s">
        <v>2</v>
      </c>
      <c r="H22" s="35" t="s">
        <v>119</v>
      </c>
      <c r="I22" s="35" t="s">
        <v>119</v>
      </c>
      <c r="J22" s="35" t="s">
        <v>113</v>
      </c>
      <c r="K22" s="35" t="s">
        <v>39</v>
      </c>
      <c r="L22" s="35" t="s">
        <v>39</v>
      </c>
      <c r="M22" s="35" t="s">
        <v>2</v>
      </c>
      <c r="N22" s="35" t="s">
        <v>2</v>
      </c>
    </row>
    <row r="23" ht="25" customHeight="1" spans="2:14">
      <c r="B23" s="35" t="s">
        <v>103</v>
      </c>
      <c r="C23" s="35" t="s">
        <v>109</v>
      </c>
      <c r="D23" s="35" t="s">
        <v>120</v>
      </c>
      <c r="E23" s="35" t="s">
        <v>2</v>
      </c>
      <c r="F23" s="35" t="s">
        <v>111</v>
      </c>
      <c r="G23" s="35" t="s">
        <v>2</v>
      </c>
      <c r="H23" s="35" t="s">
        <v>121</v>
      </c>
      <c r="I23" s="35" t="s">
        <v>121</v>
      </c>
      <c r="J23" s="35" t="s">
        <v>113</v>
      </c>
      <c r="K23" s="35" t="s">
        <v>39</v>
      </c>
      <c r="L23" s="35" t="s">
        <v>39</v>
      </c>
      <c r="M23" s="35" t="s">
        <v>2</v>
      </c>
      <c r="N23" s="35" t="s">
        <v>2</v>
      </c>
    </row>
    <row r="24" ht="25" customHeight="1" spans="2:14">
      <c r="B24" s="35" t="s">
        <v>122</v>
      </c>
      <c r="C24" s="35" t="s">
        <v>123</v>
      </c>
      <c r="D24" s="35" t="s">
        <v>124</v>
      </c>
      <c r="E24" s="35" t="s">
        <v>2</v>
      </c>
      <c r="F24" s="35" t="s">
        <v>111</v>
      </c>
      <c r="G24" s="35" t="s">
        <v>2</v>
      </c>
      <c r="H24" s="35" t="s">
        <v>112</v>
      </c>
      <c r="I24" s="35" t="s">
        <v>112</v>
      </c>
      <c r="J24" s="35" t="s">
        <v>113</v>
      </c>
      <c r="K24" s="35" t="s">
        <v>39</v>
      </c>
      <c r="L24" s="35" t="s">
        <v>39</v>
      </c>
      <c r="M24" s="35" t="s">
        <v>2</v>
      </c>
      <c r="N24" s="35" t="s">
        <v>2</v>
      </c>
    </row>
    <row r="25" ht="25" customHeight="1" spans="2:14">
      <c r="B25" s="35" t="s">
        <v>122</v>
      </c>
      <c r="C25" s="35" t="s">
        <v>125</v>
      </c>
      <c r="D25" s="35" t="s">
        <v>126</v>
      </c>
      <c r="E25" s="35" t="s">
        <v>2</v>
      </c>
      <c r="F25" s="35" t="s">
        <v>111</v>
      </c>
      <c r="G25" s="35" t="s">
        <v>2</v>
      </c>
      <c r="H25" s="35" t="s">
        <v>112</v>
      </c>
      <c r="I25" s="35" t="s">
        <v>112</v>
      </c>
      <c r="J25" s="35" t="s">
        <v>113</v>
      </c>
      <c r="K25" s="35" t="s">
        <v>29</v>
      </c>
      <c r="L25" s="35" t="s">
        <v>29</v>
      </c>
      <c r="M25" s="35" t="s">
        <v>2</v>
      </c>
      <c r="N25" s="35" t="s">
        <v>2</v>
      </c>
    </row>
    <row r="26" ht="25" customHeight="1" spans="2:14">
      <c r="B26" s="35" t="s">
        <v>122</v>
      </c>
      <c r="C26" s="35" t="s">
        <v>127</v>
      </c>
      <c r="D26" s="35" t="s">
        <v>124</v>
      </c>
      <c r="E26" s="35" t="s">
        <v>2</v>
      </c>
      <c r="F26" s="35" t="s">
        <v>111</v>
      </c>
      <c r="G26" s="35" t="s">
        <v>2</v>
      </c>
      <c r="H26" s="35" t="s">
        <v>112</v>
      </c>
      <c r="I26" s="35" t="s">
        <v>112</v>
      </c>
      <c r="J26" s="35" t="s">
        <v>113</v>
      </c>
      <c r="K26" s="35" t="s">
        <v>29</v>
      </c>
      <c r="L26" s="35" t="s">
        <v>29</v>
      </c>
      <c r="M26" s="35" t="s">
        <v>2</v>
      </c>
      <c r="N26" s="35" t="s">
        <v>2</v>
      </c>
    </row>
    <row r="27" ht="25" customHeight="1" spans="2:14">
      <c r="B27" s="35" t="s">
        <v>122</v>
      </c>
      <c r="C27" s="35" t="s">
        <v>128</v>
      </c>
      <c r="D27" s="35" t="s">
        <v>124</v>
      </c>
      <c r="E27" s="35" t="s">
        <v>2</v>
      </c>
      <c r="F27" s="35" t="s">
        <v>111</v>
      </c>
      <c r="G27" s="35" t="s">
        <v>2</v>
      </c>
      <c r="H27" s="35" t="s">
        <v>112</v>
      </c>
      <c r="I27" s="35" t="s">
        <v>2</v>
      </c>
      <c r="J27" s="35" t="s">
        <v>113</v>
      </c>
      <c r="K27" s="35" t="s">
        <v>129</v>
      </c>
      <c r="L27" s="35" t="s">
        <v>2</v>
      </c>
      <c r="M27" s="35" t="s">
        <v>2</v>
      </c>
      <c r="N27" s="35" t="s">
        <v>2</v>
      </c>
    </row>
    <row r="28" ht="25" customHeight="1" spans="2:14">
      <c r="B28" s="35" t="s">
        <v>130</v>
      </c>
      <c r="C28" s="35" t="s">
        <v>131</v>
      </c>
      <c r="D28" s="35" t="s">
        <v>124</v>
      </c>
      <c r="E28" s="35" t="s">
        <v>2</v>
      </c>
      <c r="F28" s="35" t="s">
        <v>111</v>
      </c>
      <c r="G28" s="35" t="s">
        <v>2</v>
      </c>
      <c r="H28" s="35" t="s">
        <v>112</v>
      </c>
      <c r="I28" s="35" t="s">
        <v>112</v>
      </c>
      <c r="J28" s="35" t="s">
        <v>113</v>
      </c>
      <c r="K28" s="35" t="s">
        <v>39</v>
      </c>
      <c r="L28" s="35" t="s">
        <v>39</v>
      </c>
      <c r="M28" s="35" t="s">
        <v>2</v>
      </c>
      <c r="N28" s="35" t="s">
        <v>2</v>
      </c>
    </row>
    <row r="29" ht="25" customHeight="1" spans="2:14">
      <c r="B29" s="35" t="s">
        <v>132</v>
      </c>
      <c r="C29" s="35" t="s">
        <v>133</v>
      </c>
      <c r="D29" s="35" t="s">
        <v>134</v>
      </c>
      <c r="E29" s="35" t="s">
        <v>2</v>
      </c>
      <c r="F29" s="35" t="s">
        <v>106</v>
      </c>
      <c r="G29" s="35" t="s">
        <v>2</v>
      </c>
      <c r="H29" s="35" t="s">
        <v>135</v>
      </c>
      <c r="I29" s="35" t="s">
        <v>135</v>
      </c>
      <c r="J29" s="35" t="s">
        <v>11</v>
      </c>
      <c r="K29" s="35" t="s">
        <v>39</v>
      </c>
      <c r="L29" s="35" t="s">
        <v>39</v>
      </c>
      <c r="M29" s="35" t="s">
        <v>136</v>
      </c>
      <c r="N29" s="35" t="s">
        <v>2</v>
      </c>
    </row>
  </sheetData>
  <mergeCells count="32">
    <mergeCell ref="B2:N2"/>
    <mergeCell ref="C4:D4"/>
    <mergeCell ref="F4:H4"/>
    <mergeCell ref="J4:M4"/>
    <mergeCell ref="C6:D6"/>
    <mergeCell ref="F6:H6"/>
    <mergeCell ref="J6:L6"/>
    <mergeCell ref="C8:D8"/>
    <mergeCell ref="F8:H8"/>
    <mergeCell ref="I8:J8"/>
    <mergeCell ref="K8:L8"/>
    <mergeCell ref="I10:J10"/>
    <mergeCell ref="K10:L10"/>
    <mergeCell ref="I12:J12"/>
    <mergeCell ref="K12:L12"/>
    <mergeCell ref="I14:J14"/>
    <mergeCell ref="K14:L14"/>
    <mergeCell ref="I16:J16"/>
    <mergeCell ref="K16:L16"/>
    <mergeCell ref="D18:E18"/>
    <mergeCell ref="D19:E19"/>
    <mergeCell ref="D20:E20"/>
    <mergeCell ref="D21:E21"/>
    <mergeCell ref="D22:E22"/>
    <mergeCell ref="D23:E23"/>
    <mergeCell ref="D24:E24"/>
    <mergeCell ref="D25:E25"/>
    <mergeCell ref="D26:E26"/>
    <mergeCell ref="D27:E27"/>
    <mergeCell ref="D28:E28"/>
    <mergeCell ref="D29:E29"/>
    <mergeCell ref="C10:H16"/>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M9"/>
  <sheetViews>
    <sheetView workbookViewId="0">
      <selection activeCell="A1" sqref="A1"/>
    </sheetView>
  </sheetViews>
  <sheetFormatPr defaultColWidth="9" defaultRowHeight="13.5"/>
  <cols>
    <col min="1" max="1" width="3" customWidth="1"/>
    <col min="2" max="2" width="16" customWidth="1"/>
    <col min="3" max="3" width="7" customWidth="1"/>
    <col min="4" max="4" width="17" customWidth="1"/>
    <col min="5" max="5" width="13" customWidth="1"/>
    <col min="6" max="6" width="10" customWidth="1"/>
    <col min="7" max="8" width="18" customWidth="1"/>
    <col min="9" max="9" width="14" customWidth="1"/>
    <col min="10" max="10" width="17" customWidth="1"/>
    <col min="11" max="13" width="24" customWidth="1"/>
  </cols>
  <sheetData>
    <row r="1" ht="7.5" customHeight="1"/>
    <row r="2" ht="25" customHeight="1" spans="2:2">
      <c r="B2" s="33" t="s">
        <v>137</v>
      </c>
    </row>
    <row r="3" ht="7.5" customHeight="1"/>
    <row r="4" ht="25" customHeight="1" spans="2:13">
      <c r="B4" s="34" t="s">
        <v>1</v>
      </c>
      <c r="C4" s="34" t="s">
        <v>2</v>
      </c>
      <c r="D4" s="35" t="s">
        <v>3</v>
      </c>
      <c r="E4" s="35" t="s">
        <v>2</v>
      </c>
      <c r="F4" s="34" t="s">
        <v>4</v>
      </c>
      <c r="G4" s="35" t="s">
        <v>5</v>
      </c>
      <c r="H4" s="35" t="s">
        <v>2</v>
      </c>
      <c r="I4" s="35" t="s">
        <v>2</v>
      </c>
      <c r="K4" s="34" t="s">
        <v>6</v>
      </c>
      <c r="L4" s="35" t="s">
        <v>7</v>
      </c>
      <c r="M4" s="35" t="s">
        <v>2</v>
      </c>
    </row>
    <row r="5" ht="7.5" customHeight="1"/>
    <row r="6" ht="25" customHeight="1" spans="11:12">
      <c r="K6" s="37" t="s">
        <v>10</v>
      </c>
      <c r="L6" s="38" t="s">
        <v>11</v>
      </c>
    </row>
    <row r="7" ht="7.5" customHeight="1"/>
    <row r="8" ht="25" customHeight="1" spans="2:13">
      <c r="B8" s="36" t="s">
        <v>138</v>
      </c>
      <c r="C8" s="36" t="s">
        <v>2</v>
      </c>
      <c r="D8" s="36" t="s">
        <v>139</v>
      </c>
      <c r="E8" s="36" t="s">
        <v>140</v>
      </c>
      <c r="F8" s="36" t="s">
        <v>2</v>
      </c>
      <c r="G8" s="36" t="s">
        <v>141</v>
      </c>
      <c r="H8" s="36" t="s">
        <v>142</v>
      </c>
      <c r="I8" s="36" t="s">
        <v>143</v>
      </c>
      <c r="J8" s="36" t="s">
        <v>144</v>
      </c>
      <c r="K8" s="36" t="s">
        <v>145</v>
      </c>
      <c r="L8" s="36" t="s">
        <v>146</v>
      </c>
      <c r="M8" s="36" t="s">
        <v>147</v>
      </c>
    </row>
    <row r="9" ht="25" customHeight="1" spans="2:3">
      <c r="B9" s="34" t="s">
        <v>19</v>
      </c>
      <c r="C9" s="34" t="s">
        <v>2</v>
      </c>
    </row>
  </sheetData>
  <mergeCells count="8">
    <mergeCell ref="B2:L2"/>
    <mergeCell ref="B4:C4"/>
    <mergeCell ref="D4:E4"/>
    <mergeCell ref="G4:I4"/>
    <mergeCell ref="L4:M4"/>
    <mergeCell ref="B8:C8"/>
    <mergeCell ref="E8:F8"/>
    <mergeCell ref="B9:C9"/>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6"/>
  <sheetViews>
    <sheetView workbookViewId="0">
      <selection activeCell="A1" sqref="A1"/>
    </sheetView>
  </sheetViews>
  <sheetFormatPr defaultColWidth="9" defaultRowHeight="13.5"/>
  <cols>
    <col min="1" max="1" width="3" customWidth="1"/>
    <col min="2" max="2" width="16" customWidth="1"/>
    <col min="3" max="3" width="7" customWidth="1"/>
    <col min="4" max="4" width="17" customWidth="1"/>
    <col min="5" max="5" width="13" customWidth="1"/>
    <col min="6" max="6" width="10" customWidth="1"/>
    <col min="7" max="8" width="18" customWidth="1"/>
    <col min="9" max="9" width="14" customWidth="1"/>
    <col min="10" max="10" width="17" customWidth="1"/>
    <col min="11" max="13" width="24" customWidth="1"/>
  </cols>
  <sheetData>
    <row r="1" ht="7.5" customHeight="1"/>
    <row r="2" ht="25" customHeight="1" spans="2:2">
      <c r="B2" s="33" t="s">
        <v>148</v>
      </c>
    </row>
    <row r="3" ht="7.5" customHeight="1"/>
    <row r="4" ht="25" customHeight="1" spans="2:13">
      <c r="B4" s="34" t="s">
        <v>1</v>
      </c>
      <c r="C4" s="34" t="s">
        <v>2</v>
      </c>
      <c r="D4" s="35" t="s">
        <v>3</v>
      </c>
      <c r="E4" s="35" t="s">
        <v>2</v>
      </c>
      <c r="F4" s="34" t="s">
        <v>4</v>
      </c>
      <c r="G4" s="35" t="s">
        <v>5</v>
      </c>
      <c r="H4" s="35" t="s">
        <v>2</v>
      </c>
      <c r="I4" s="35" t="s">
        <v>2</v>
      </c>
      <c r="K4" s="34" t="s">
        <v>6</v>
      </c>
      <c r="L4" s="35" t="s">
        <v>7</v>
      </c>
      <c r="M4" s="35" t="s">
        <v>2</v>
      </c>
    </row>
    <row r="5" ht="7.5" customHeight="1"/>
    <row r="6" ht="25" customHeight="1" spans="11:12">
      <c r="K6" s="37" t="s">
        <v>10</v>
      </c>
      <c r="L6" s="38" t="s">
        <v>11</v>
      </c>
    </row>
    <row r="7" ht="7.5" customHeight="1"/>
    <row r="8" spans="2:13">
      <c r="B8" s="36" t="s">
        <v>149</v>
      </c>
      <c r="C8" s="36" t="s">
        <v>150</v>
      </c>
      <c r="D8" s="36" t="s">
        <v>2</v>
      </c>
      <c r="E8" s="36" t="s">
        <v>2</v>
      </c>
      <c r="F8" s="36" t="s">
        <v>2</v>
      </c>
      <c r="G8" s="36" t="s">
        <v>2</v>
      </c>
      <c r="H8" s="36" t="s">
        <v>151</v>
      </c>
      <c r="I8" s="36" t="s">
        <v>50</v>
      </c>
      <c r="J8" s="36" t="s">
        <v>152</v>
      </c>
      <c r="K8" s="36" t="s">
        <v>153</v>
      </c>
      <c r="L8" s="36" t="s">
        <v>154</v>
      </c>
      <c r="M8" s="36" t="s">
        <v>102</v>
      </c>
    </row>
    <row r="9" spans="3:7">
      <c r="C9" s="36" t="s">
        <v>155</v>
      </c>
      <c r="D9" s="36" t="s">
        <v>2</v>
      </c>
      <c r="E9" s="36" t="s">
        <v>156</v>
      </c>
      <c r="F9" s="36" t="s">
        <v>157</v>
      </c>
      <c r="G9" s="36" t="s">
        <v>2</v>
      </c>
    </row>
    <row r="10" ht="25" customHeight="1" spans="2:10">
      <c r="B10" s="34" t="s">
        <v>19</v>
      </c>
      <c r="C10" s="34" t="s">
        <v>2</v>
      </c>
      <c r="J10" t="s">
        <v>2</v>
      </c>
    </row>
    <row r="12" spans="1:9">
      <c r="A12" s="38" t="s">
        <v>158</v>
      </c>
      <c r="B12" s="38" t="s">
        <v>2</v>
      </c>
      <c r="C12" s="38" t="s">
        <v>2</v>
      </c>
      <c r="D12" s="38" t="s">
        <v>2</v>
      </c>
      <c r="E12" s="38" t="s">
        <v>2</v>
      </c>
      <c r="F12" s="38" t="s">
        <v>2</v>
      </c>
      <c r="G12" s="38" t="s">
        <v>2</v>
      </c>
      <c r="H12" s="38" t="s">
        <v>2</v>
      </c>
      <c r="I12" s="38" t="s">
        <v>2</v>
      </c>
    </row>
    <row r="13" spans="1:9">
      <c r="A13" s="35" t="s">
        <v>159</v>
      </c>
      <c r="B13" s="35" t="s">
        <v>2</v>
      </c>
      <c r="C13" s="35" t="s">
        <v>2</v>
      </c>
      <c r="D13" s="35" t="s">
        <v>2</v>
      </c>
      <c r="E13" s="35" t="s">
        <v>2</v>
      </c>
      <c r="F13" s="35" t="s">
        <v>2</v>
      </c>
      <c r="G13" s="35" t="s">
        <v>2</v>
      </c>
      <c r="H13" s="35" t="s">
        <v>2</v>
      </c>
      <c r="I13" s="35" t="s">
        <v>2</v>
      </c>
    </row>
    <row r="14" spans="1:9">
      <c r="A14" s="35" t="s">
        <v>160</v>
      </c>
      <c r="B14" s="35" t="s">
        <v>2</v>
      </c>
      <c r="C14" s="35" t="s">
        <v>2</v>
      </c>
      <c r="D14" s="35" t="s">
        <v>2</v>
      </c>
      <c r="E14" s="35" t="s">
        <v>2</v>
      </c>
      <c r="F14" s="35" t="s">
        <v>2</v>
      </c>
      <c r="G14" s="35" t="s">
        <v>2</v>
      </c>
      <c r="H14" s="35" t="s">
        <v>2</v>
      </c>
      <c r="I14" s="35" t="s">
        <v>2</v>
      </c>
    </row>
    <row r="15" spans="1:9">
      <c r="A15" s="35" t="s">
        <v>161</v>
      </c>
      <c r="B15" s="35" t="s">
        <v>2</v>
      </c>
      <c r="C15" s="35" t="s">
        <v>2</v>
      </c>
      <c r="D15" s="35" t="s">
        <v>2</v>
      </c>
      <c r="E15" s="35" t="s">
        <v>2</v>
      </c>
      <c r="F15" s="35" t="s">
        <v>2</v>
      </c>
      <c r="G15" s="35" t="s">
        <v>2</v>
      </c>
      <c r="H15" s="35" t="s">
        <v>2</v>
      </c>
      <c r="I15" s="35" t="s">
        <v>2</v>
      </c>
    </row>
    <row r="16" spans="1:9">
      <c r="A16" s="35" t="s">
        <v>162</v>
      </c>
      <c r="B16" s="35" t="s">
        <v>2</v>
      </c>
      <c r="C16" s="35" t="s">
        <v>2</v>
      </c>
      <c r="D16" s="35" t="s">
        <v>2</v>
      </c>
      <c r="E16" s="35" t="s">
        <v>2</v>
      </c>
      <c r="F16" s="35" t="s">
        <v>2</v>
      </c>
      <c r="G16" s="35" t="s">
        <v>2</v>
      </c>
      <c r="H16" s="35" t="s">
        <v>2</v>
      </c>
      <c r="I16" s="35" t="s">
        <v>2</v>
      </c>
    </row>
  </sheetData>
  <mergeCells count="21">
    <mergeCell ref="B2:L2"/>
    <mergeCell ref="B4:C4"/>
    <mergeCell ref="D4:E4"/>
    <mergeCell ref="G4:I4"/>
    <mergeCell ref="L4:M4"/>
    <mergeCell ref="C8:G8"/>
    <mergeCell ref="C9:D9"/>
    <mergeCell ref="F9:G9"/>
    <mergeCell ref="B10:C10"/>
    <mergeCell ref="A12:I12"/>
    <mergeCell ref="A13:I13"/>
    <mergeCell ref="A14:I14"/>
    <mergeCell ref="A15:I15"/>
    <mergeCell ref="A16:I16"/>
    <mergeCell ref="B8:B9"/>
    <mergeCell ref="H8:H9"/>
    <mergeCell ref="I8:I9"/>
    <mergeCell ref="J8:J9"/>
    <mergeCell ref="K8:K9"/>
    <mergeCell ref="L8:L9"/>
    <mergeCell ref="M8:M9"/>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O9"/>
  <sheetViews>
    <sheetView workbookViewId="0">
      <selection activeCell="A1" sqref="A1"/>
    </sheetView>
  </sheetViews>
  <sheetFormatPr defaultColWidth="9" defaultRowHeight="13.5"/>
  <cols>
    <col min="1" max="1" width="3" customWidth="1"/>
    <col min="2" max="2" width="16" customWidth="1"/>
    <col min="3" max="3" width="7" customWidth="1"/>
    <col min="4" max="4" width="17" customWidth="1"/>
    <col min="5" max="5" width="13" customWidth="1"/>
    <col min="6" max="6" width="10" customWidth="1"/>
    <col min="7" max="8" width="18" customWidth="1"/>
    <col min="9" max="9" width="14" customWidth="1"/>
    <col min="10" max="10" width="17" customWidth="1"/>
    <col min="11" max="13" width="24" customWidth="1"/>
    <col min="14" max="15" width="20" customWidth="1"/>
  </cols>
  <sheetData>
    <row r="1" ht="7.5" customHeight="1"/>
    <row r="2" ht="25" customHeight="1" spans="2:2">
      <c r="B2" s="33" t="s">
        <v>163</v>
      </c>
    </row>
    <row r="3" ht="7.5" customHeight="1"/>
    <row r="4" ht="25" customHeight="1" spans="2:13">
      <c r="B4" s="34" t="s">
        <v>1</v>
      </c>
      <c r="C4" s="34" t="s">
        <v>2</v>
      </c>
      <c r="D4" s="35" t="s">
        <v>3</v>
      </c>
      <c r="E4" s="35" t="s">
        <v>2</v>
      </c>
      <c r="F4" s="34" t="s">
        <v>4</v>
      </c>
      <c r="G4" s="35" t="s">
        <v>5</v>
      </c>
      <c r="H4" s="35" t="s">
        <v>2</v>
      </c>
      <c r="I4" s="35" t="s">
        <v>2</v>
      </c>
      <c r="K4" s="34" t="s">
        <v>6</v>
      </c>
      <c r="L4" s="35" t="s">
        <v>7</v>
      </c>
      <c r="M4" s="35" t="s">
        <v>2</v>
      </c>
    </row>
    <row r="5" ht="7.5" customHeight="1"/>
    <row r="6" ht="25" customHeight="1" spans="11:12">
      <c r="K6" s="37" t="s">
        <v>10</v>
      </c>
      <c r="L6" s="38" t="s">
        <v>11</v>
      </c>
    </row>
    <row r="7" ht="7.5" customHeight="1"/>
    <row r="8" ht="25" customHeight="1" spans="2:15">
      <c r="B8" s="36" t="s">
        <v>164</v>
      </c>
      <c r="C8" s="36" t="s">
        <v>2</v>
      </c>
      <c r="D8" s="36" t="s">
        <v>141</v>
      </c>
      <c r="E8" s="36" t="s">
        <v>142</v>
      </c>
      <c r="F8" s="36" t="s">
        <v>2</v>
      </c>
      <c r="G8" s="36" t="s">
        <v>143</v>
      </c>
      <c r="H8" s="36" t="s">
        <v>144</v>
      </c>
      <c r="I8" s="36" t="s">
        <v>145</v>
      </c>
      <c r="J8" s="36" t="s">
        <v>146</v>
      </c>
      <c r="K8" s="36" t="s">
        <v>165</v>
      </c>
      <c r="L8" s="36" t="s">
        <v>166</v>
      </c>
      <c r="M8" s="36" t="s">
        <v>167</v>
      </c>
      <c r="N8" s="36" t="s">
        <v>168</v>
      </c>
      <c r="O8" s="36" t="s">
        <v>169</v>
      </c>
    </row>
    <row r="9" ht="25" customHeight="1" spans="2:3">
      <c r="B9" s="34" t="s">
        <v>19</v>
      </c>
      <c r="C9" s="34" t="s">
        <v>2</v>
      </c>
    </row>
  </sheetData>
  <mergeCells count="8">
    <mergeCell ref="B2:L2"/>
    <mergeCell ref="B4:C4"/>
    <mergeCell ref="D4:E4"/>
    <mergeCell ref="G4:I4"/>
    <mergeCell ref="L4:M4"/>
    <mergeCell ref="B8:C8"/>
    <mergeCell ref="E8:F8"/>
    <mergeCell ref="B9:C9"/>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24"/>
  <sheetViews>
    <sheetView tabSelected="1" zoomScale="80" zoomScaleNormal="80" workbookViewId="0">
      <selection activeCell="E19" sqref="E19:F19"/>
    </sheetView>
  </sheetViews>
  <sheetFormatPr defaultColWidth="9" defaultRowHeight="14.25"/>
  <cols>
    <col min="1" max="1" width="3.7" style="2" customWidth="1"/>
    <col min="2" max="2" width="10.625" style="1" customWidth="1"/>
    <col min="3" max="3" width="8.9" style="1" customWidth="1"/>
    <col min="4" max="4" width="30.6" style="3" customWidth="1"/>
    <col min="5" max="5" width="16.25" style="3" customWidth="1"/>
    <col min="6" max="6" width="14.5" style="3" customWidth="1"/>
    <col min="7" max="7" width="31.875" style="1" customWidth="1"/>
    <col min="8" max="8" width="10" style="1" customWidth="1"/>
    <col min="9" max="9" width="9.5" style="1" customWidth="1"/>
    <col min="10" max="10" width="23.25" style="1" customWidth="1"/>
    <col min="11" max="16384" width="9" style="1"/>
  </cols>
  <sheetData>
    <row r="1" s="1" customFormat="1" ht="51" customHeight="1" spans="1:10">
      <c r="A1" s="4" t="s">
        <v>170</v>
      </c>
      <c r="B1" s="4"/>
      <c r="C1" s="4"/>
      <c r="D1" s="4"/>
      <c r="E1" s="4"/>
      <c r="F1" s="4"/>
      <c r="G1" s="4"/>
      <c r="H1" s="4"/>
      <c r="I1" s="4"/>
      <c r="J1" s="4"/>
    </row>
    <row r="2" s="1" customFormat="1" ht="24" customHeight="1" spans="1:10">
      <c r="A2" s="5" t="s">
        <v>171</v>
      </c>
      <c r="B2" s="6"/>
      <c r="C2" s="6"/>
      <c r="D2" s="6" t="s">
        <v>172</v>
      </c>
      <c r="E2" s="6"/>
      <c r="F2" s="6"/>
      <c r="G2" s="6"/>
      <c r="H2" s="6"/>
      <c r="I2" s="6"/>
      <c r="J2" s="6"/>
    </row>
    <row r="3" s="1" customFormat="1" ht="24" customHeight="1" spans="1:10">
      <c r="A3" s="5" t="s">
        <v>173</v>
      </c>
      <c r="B3" s="6"/>
      <c r="C3" s="6"/>
      <c r="D3" s="5" t="s">
        <v>174</v>
      </c>
      <c r="E3" s="5"/>
      <c r="F3" s="5"/>
      <c r="G3" s="6" t="s">
        <v>175</v>
      </c>
      <c r="H3" s="7" t="s">
        <v>176</v>
      </c>
      <c r="I3" s="7"/>
      <c r="J3" s="7"/>
    </row>
    <row r="4" s="1" customFormat="1" ht="24" customHeight="1" spans="1:10">
      <c r="A4" s="5" t="s">
        <v>177</v>
      </c>
      <c r="B4" s="6"/>
      <c r="C4" s="6"/>
      <c r="D4" s="8" t="s">
        <v>79</v>
      </c>
      <c r="E4" s="9"/>
      <c r="F4" s="10"/>
      <c r="G4" s="6" t="s">
        <v>178</v>
      </c>
      <c r="H4" s="5" t="s">
        <v>83</v>
      </c>
      <c r="I4" s="5"/>
      <c r="J4" s="5"/>
    </row>
    <row r="5" s="1" customFormat="1" ht="24" customHeight="1" spans="1:10">
      <c r="A5" s="5" t="s">
        <v>179</v>
      </c>
      <c r="B5" s="5"/>
      <c r="C5" s="5"/>
      <c r="D5" s="6"/>
      <c r="E5" s="5" t="s">
        <v>180</v>
      </c>
      <c r="F5" s="5" t="s">
        <v>181</v>
      </c>
      <c r="G5" s="5" t="s">
        <v>182</v>
      </c>
      <c r="H5" s="5" t="s">
        <v>183</v>
      </c>
      <c r="I5" s="5" t="s">
        <v>184</v>
      </c>
      <c r="J5" s="6" t="s">
        <v>185</v>
      </c>
    </row>
    <row r="6" s="1" customFormat="1" ht="24" customHeight="1" spans="1:10">
      <c r="A6" s="5"/>
      <c r="B6" s="5"/>
      <c r="C6" s="5"/>
      <c r="D6" s="11" t="s">
        <v>186</v>
      </c>
      <c r="E6" s="12">
        <f t="shared" ref="E6:G6" si="0">SUM(E7:E9)</f>
        <v>263.3952</v>
      </c>
      <c r="F6" s="12">
        <v>306.054417</v>
      </c>
      <c r="G6" s="12">
        <v>305.397494</v>
      </c>
      <c r="H6" s="13">
        <v>10</v>
      </c>
      <c r="I6" s="27">
        <f>G6/F6</f>
        <v>0.997853574516456</v>
      </c>
      <c r="J6" s="28">
        <f>H6*I6</f>
        <v>9.97853574516456</v>
      </c>
    </row>
    <row r="7" s="1" customFormat="1" ht="24" customHeight="1" spans="1:10">
      <c r="A7" s="5"/>
      <c r="B7" s="5"/>
      <c r="C7" s="5"/>
      <c r="D7" s="14" t="s">
        <v>187</v>
      </c>
      <c r="E7" s="12">
        <v>263.3952</v>
      </c>
      <c r="F7" s="12">
        <v>306.054417</v>
      </c>
      <c r="G7" s="12">
        <v>305.397494</v>
      </c>
      <c r="H7" s="13">
        <v>10</v>
      </c>
      <c r="I7" s="27">
        <f>G7/F7</f>
        <v>0.997853574516456</v>
      </c>
      <c r="J7" s="28">
        <f>H7*I7</f>
        <v>9.97853574516456</v>
      </c>
    </row>
    <row r="8" s="1" customFormat="1" ht="24" customHeight="1" spans="1:10">
      <c r="A8" s="5"/>
      <c r="B8" s="5"/>
      <c r="C8" s="5"/>
      <c r="D8" s="14" t="s">
        <v>188</v>
      </c>
      <c r="E8" s="12"/>
      <c r="F8" s="12"/>
      <c r="G8" s="12"/>
      <c r="H8" s="13"/>
      <c r="I8" s="29"/>
      <c r="J8" s="30"/>
    </row>
    <row r="9" s="1" customFormat="1" ht="24" customHeight="1" spans="1:10">
      <c r="A9" s="5"/>
      <c r="B9" s="5"/>
      <c r="C9" s="5"/>
      <c r="D9" s="15" t="s">
        <v>189</v>
      </c>
      <c r="E9" s="12"/>
      <c r="F9" s="12"/>
      <c r="G9" s="12"/>
      <c r="H9" s="6"/>
      <c r="I9" s="6"/>
      <c r="J9" s="28"/>
    </row>
    <row r="10" s="1" customFormat="1" ht="24" customHeight="1" spans="1:10">
      <c r="A10" s="5" t="s">
        <v>190</v>
      </c>
      <c r="B10" s="5" t="s">
        <v>191</v>
      </c>
      <c r="C10" s="5"/>
      <c r="D10" s="5"/>
      <c r="E10" s="5"/>
      <c r="F10" s="5"/>
      <c r="G10" s="5" t="s">
        <v>192</v>
      </c>
      <c r="H10" s="5"/>
      <c r="I10" s="5"/>
      <c r="J10" s="5"/>
    </row>
    <row r="11" s="1" customFormat="1" ht="85" customHeight="1" spans="1:10">
      <c r="A11" s="5"/>
      <c r="B11" s="14" t="s">
        <v>86</v>
      </c>
      <c r="C11" s="14"/>
      <c r="D11" s="14"/>
      <c r="E11" s="14"/>
      <c r="F11" s="14"/>
      <c r="G11" s="14" t="s">
        <v>86</v>
      </c>
      <c r="H11" s="14"/>
      <c r="I11" s="14"/>
      <c r="J11" s="14"/>
    </row>
    <row r="12" s="1" customFormat="1" ht="34.05" customHeight="1" spans="1:10">
      <c r="A12" s="5" t="s">
        <v>193</v>
      </c>
      <c r="B12" s="5" t="s">
        <v>91</v>
      </c>
      <c r="C12" s="6" t="s">
        <v>92</v>
      </c>
      <c r="D12" s="5" t="s">
        <v>93</v>
      </c>
      <c r="E12" s="5" t="s">
        <v>194</v>
      </c>
      <c r="F12" s="5"/>
      <c r="G12" s="5" t="s">
        <v>195</v>
      </c>
      <c r="H12" s="5" t="s">
        <v>183</v>
      </c>
      <c r="I12" s="5" t="s">
        <v>185</v>
      </c>
      <c r="J12" s="5" t="s">
        <v>196</v>
      </c>
    </row>
    <row r="13" s="1" customFormat="1" ht="46.95" customHeight="1" spans="1:10">
      <c r="A13" s="5"/>
      <c r="B13" s="5" t="s">
        <v>103</v>
      </c>
      <c r="C13" s="5" t="s">
        <v>114</v>
      </c>
      <c r="D13" s="16" t="s">
        <v>115</v>
      </c>
      <c r="E13" s="17" t="s">
        <v>197</v>
      </c>
      <c r="F13" s="18"/>
      <c r="G13" s="16" t="s">
        <v>198</v>
      </c>
      <c r="H13" s="19">
        <v>10</v>
      </c>
      <c r="I13" s="19">
        <v>10</v>
      </c>
      <c r="J13" s="16"/>
    </row>
    <row r="14" s="1" customFormat="1" ht="46.95" customHeight="1" spans="1:10">
      <c r="A14" s="5"/>
      <c r="B14" s="5"/>
      <c r="C14" s="20" t="s">
        <v>109</v>
      </c>
      <c r="D14" s="16" t="s">
        <v>110</v>
      </c>
      <c r="E14" s="17" t="s">
        <v>199</v>
      </c>
      <c r="F14" s="18"/>
      <c r="G14" s="21">
        <v>1</v>
      </c>
      <c r="H14" s="19">
        <v>10</v>
      </c>
      <c r="I14" s="19">
        <v>10</v>
      </c>
      <c r="J14" s="16"/>
    </row>
    <row r="15" s="1" customFormat="1" ht="46.95" customHeight="1" spans="1:10">
      <c r="A15" s="5"/>
      <c r="B15" s="5"/>
      <c r="C15" s="22"/>
      <c r="D15" s="16" t="s">
        <v>118</v>
      </c>
      <c r="E15" s="17" t="s">
        <v>200</v>
      </c>
      <c r="F15" s="18"/>
      <c r="G15" s="21">
        <v>1</v>
      </c>
      <c r="H15" s="19">
        <v>10</v>
      </c>
      <c r="I15" s="19">
        <v>10</v>
      </c>
      <c r="J15" s="16"/>
    </row>
    <row r="16" s="1" customFormat="1" ht="46.95" customHeight="1" spans="1:10">
      <c r="A16" s="5"/>
      <c r="B16" s="5"/>
      <c r="C16" s="23"/>
      <c r="D16" s="16" t="s">
        <v>120</v>
      </c>
      <c r="E16" s="24" t="s">
        <v>201</v>
      </c>
      <c r="F16" s="25"/>
      <c r="G16" s="21">
        <v>1</v>
      </c>
      <c r="H16" s="19">
        <v>10</v>
      </c>
      <c r="I16" s="19">
        <v>10</v>
      </c>
      <c r="J16" s="16"/>
    </row>
    <row r="17" s="1" customFormat="1" ht="212" customHeight="1" spans="1:10">
      <c r="A17" s="5"/>
      <c r="B17" s="5"/>
      <c r="C17" s="5" t="s">
        <v>104</v>
      </c>
      <c r="D17" s="16" t="s">
        <v>105</v>
      </c>
      <c r="E17" s="17" t="s">
        <v>202</v>
      </c>
      <c r="F17" s="18"/>
      <c r="G17" s="26" t="s">
        <v>203</v>
      </c>
      <c r="H17" s="19">
        <v>10</v>
      </c>
      <c r="I17" s="19">
        <v>10</v>
      </c>
      <c r="J17" s="16"/>
    </row>
    <row r="18" s="1" customFormat="1" ht="46.95" customHeight="1" spans="1:10">
      <c r="A18" s="5"/>
      <c r="B18" s="5"/>
      <c r="C18" s="5" t="s">
        <v>132</v>
      </c>
      <c r="D18" s="16" t="s">
        <v>134</v>
      </c>
      <c r="E18" s="17" t="s">
        <v>204</v>
      </c>
      <c r="F18" s="18"/>
      <c r="G18" s="16" t="s">
        <v>205</v>
      </c>
      <c r="H18" s="19">
        <v>10</v>
      </c>
      <c r="I18" s="19">
        <v>9</v>
      </c>
      <c r="J18" s="16" t="s">
        <v>206</v>
      </c>
    </row>
    <row r="19" s="1" customFormat="1" ht="46.95" customHeight="1" spans="1:10">
      <c r="A19" s="5"/>
      <c r="B19" s="5" t="s">
        <v>122</v>
      </c>
      <c r="C19" s="5" t="s">
        <v>123</v>
      </c>
      <c r="D19" s="16" t="s">
        <v>124</v>
      </c>
      <c r="E19" s="17" t="s">
        <v>199</v>
      </c>
      <c r="F19" s="18"/>
      <c r="G19" s="21">
        <v>1</v>
      </c>
      <c r="H19" s="19">
        <v>10</v>
      </c>
      <c r="I19" s="19">
        <v>10</v>
      </c>
      <c r="J19" s="16"/>
    </row>
    <row r="20" s="1" customFormat="1" ht="46.95" customHeight="1" spans="1:10">
      <c r="A20" s="5"/>
      <c r="B20" s="5"/>
      <c r="C20" s="5" t="s">
        <v>125</v>
      </c>
      <c r="D20" s="16" t="s">
        <v>124</v>
      </c>
      <c r="E20" s="17" t="s">
        <v>199</v>
      </c>
      <c r="F20" s="18"/>
      <c r="G20" s="21">
        <v>1</v>
      </c>
      <c r="H20" s="19">
        <v>5</v>
      </c>
      <c r="I20" s="19">
        <v>5</v>
      </c>
      <c r="J20" s="16"/>
    </row>
    <row r="21" s="1" customFormat="1" ht="46.95" customHeight="1" spans="1:10">
      <c r="A21" s="5"/>
      <c r="B21" s="5"/>
      <c r="C21" s="5" t="s">
        <v>127</v>
      </c>
      <c r="D21" s="16" t="s">
        <v>124</v>
      </c>
      <c r="E21" s="17" t="s">
        <v>199</v>
      </c>
      <c r="F21" s="18"/>
      <c r="G21" s="21">
        <v>1</v>
      </c>
      <c r="H21" s="19">
        <v>5</v>
      </c>
      <c r="I21" s="19">
        <v>5</v>
      </c>
      <c r="J21" s="16"/>
    </row>
    <row r="22" s="1" customFormat="1" ht="52.8" customHeight="1" spans="1:10">
      <c r="A22" s="5"/>
      <c r="B22" s="5" t="s">
        <v>130</v>
      </c>
      <c r="C22" s="5" t="s">
        <v>131</v>
      </c>
      <c r="D22" s="16" t="s">
        <v>207</v>
      </c>
      <c r="E22" s="17" t="s">
        <v>199</v>
      </c>
      <c r="F22" s="18"/>
      <c r="G22" s="21">
        <v>1</v>
      </c>
      <c r="H22" s="19">
        <v>10</v>
      </c>
      <c r="I22" s="19">
        <v>10</v>
      </c>
      <c r="J22" s="16"/>
    </row>
    <row r="23" s="1" customFormat="1" ht="27" customHeight="1" spans="1:10">
      <c r="A23" s="8" t="s">
        <v>208</v>
      </c>
      <c r="B23" s="9"/>
      <c r="C23" s="9"/>
      <c r="D23" s="9"/>
      <c r="E23" s="9"/>
      <c r="F23" s="9"/>
      <c r="G23" s="10"/>
      <c r="H23" s="13">
        <f>SUM(H13:H22)+H6</f>
        <v>100</v>
      </c>
      <c r="I23" s="31">
        <f>SUM(I13:I22)+J6</f>
        <v>98.9785357451646</v>
      </c>
      <c r="J23" s="32"/>
    </row>
    <row r="24" s="1" customFormat="1" ht="127" customHeight="1" spans="1:10">
      <c r="A24" s="14" t="s">
        <v>209</v>
      </c>
      <c r="B24" s="15"/>
      <c r="C24" s="15"/>
      <c r="D24" s="15"/>
      <c r="E24" s="15"/>
      <c r="F24" s="15"/>
      <c r="G24" s="15"/>
      <c r="H24" s="15"/>
      <c r="I24" s="15"/>
      <c r="J24" s="15"/>
    </row>
  </sheetData>
  <mergeCells count="32">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A23:G23"/>
    <mergeCell ref="A24:J24"/>
    <mergeCell ref="A10:A11"/>
    <mergeCell ref="A12:A22"/>
    <mergeCell ref="B13:B18"/>
    <mergeCell ref="B19:B21"/>
    <mergeCell ref="C14:C16"/>
    <mergeCell ref="A5:C9"/>
  </mergeCells>
  <pageMargins left="0.75" right="0.75" top="1" bottom="1" header="0.509722222222222" footer="0.509722222222222"/>
  <pageSetup paperSize="9" scale="55"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7</vt:i4>
      </vt:variant>
    </vt:vector>
  </HeadingPairs>
  <TitlesOfParts>
    <vt:vector size="7" baseType="lpstr">
      <vt:lpstr>测算明细表</vt:lpstr>
      <vt:lpstr>年度预算表</vt:lpstr>
      <vt:lpstr>项目绩效目标表</vt:lpstr>
      <vt:lpstr>资产配置表</vt:lpstr>
      <vt:lpstr>委托外包服务表</vt:lpstr>
      <vt:lpstr>采购需求表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兰恬茹</cp:lastModifiedBy>
  <dcterms:created xsi:type="dcterms:W3CDTF">2024-04-17T16:56:00Z</dcterms:created>
  <dcterms:modified xsi:type="dcterms:W3CDTF">2024-08-15T09:34:45Z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y fmtid="{D5CDD505-2E9C-101B-9397-08002B2CF9AE}" pid="3" name="ICV">
    <vt:lpwstr>59F5C516FC6E4A4D9B45817F309EB591_12</vt:lpwstr>
  </property>
</Properties>
</file>