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<sst xmlns="http://schemas.openxmlformats.org/spreadsheetml/2006/main" count="73" uniqueCount="69">
  <si>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</si>
  <si>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</si>
  <si>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老红军、老干部福利费和老红军生活补助</t>
  </si>
  <si>
    <t>主管部门</t>
  </si>
  <si>
    <t>中共北京市委老干部局</t>
  </si>
  <si>
    <t>实施单位</t>
  </si>
  <si>
    <t>中共北京市委老干部局本级事业</t>
  </si>
  <si>
    <t>项目负责人</t>
  </si>
  <si>
    <t>陈龙</t>
  </si>
  <si>
    <t>联系电话</t>
  </si>
  <si>
    <t>64484935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</si>
  <si>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</si>
  <si>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</si>
  <si>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</si>
  <si>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</si>
  <si>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</si>
  <si>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</si>
  <si>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</si>
  <si>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</si>
  <si>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</si>
  <si>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</si>
  <si>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</si>
  <si>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</si>
  <si>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</si>
  <si>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</si>
  <si>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1.根据民发[1979]23号《关于解决部分老红军、老干部工资过低和生活困难补助问题的通知》中“对老干部政治、生活待遇要适当从优照顾”的精神。每年由财政拨专款用于老红军、百岁离休干部生日慰问金、老干部及其遗属的福利支出。
2.根据京组通[2003]67号《关于提高我市第一、二次国内革命战争时期参加工作的离休干部生活补助费标准的通知》精神，2023年继续为我市目前健在的2名第二次革命战争时期参加工作的离休干部发放生活补助费。                                                   3.有助于解决部分老红军、老干部工资过低和生活困难补助问题。</t>
  </si>
  <si>
    <t>2023年，为72位本市当年满百岁离休干部发放百岁生日慰问金共计14.4万元。年中追加项目经费7.3万元。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</si>
  <si>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</si>
  <si>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</si>
  <si>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</si>
  <si>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</si>
  <si>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</si>
  <si>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</si>
  <si>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</si>
  <si>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</si>
  <si>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</si>
  <si>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走访看望时间</t>
  </si>
  <si>
    <t>＝4次/年</t>
  </si>
  <si>
    <t>4次</t>
  </si>
  <si>
    <t>百岁离休干部人数</t>
  </si>
  <si>
    <t>≤100人</t>
  </si>
  <si>
    <t>72人</t>
  </si>
  <si>
    <t>二次时期离休干部人数</t>
  </si>
  <si>
    <t>≤2人</t>
  </si>
  <si>
    <t>老红军去世</t>
  </si>
  <si>
    <t>质量指标</t>
  </si>
  <si>
    <t>资金保障</t>
  </si>
  <si>
    <t>及时足额</t>
  </si>
  <si>
    <t>成本指标</t>
  </si>
  <si>
    <t>春节购买慰问品</t>
  </si>
  <si>
    <t>＝3600元/人年</t>
  </si>
  <si>
    <t>3600元/人年</t>
  </si>
  <si>
    <t>老红军生活补助</t>
  </si>
  <si>
    <t>＝4800元/人年</t>
  </si>
  <si>
    <t>4800元/人年</t>
  </si>
  <si>
    <t>百岁慰问金</t>
  </si>
  <si>
    <t>1000元/人·次</t>
  </si>
  <si>
    <t>2000元/人次</t>
  </si>
  <si>
    <t>根据2023年全市老干部工作会议的部署要求，自2023年1月1日起，本市离休干部百岁生日慰问金标准由每人1000元提高到每人2000元。</t>
  </si>
  <si>
    <t>效益指标</t>
  </si>
  <si>
    <t>经济效益指标</t>
  </si>
  <si>
    <t>市委、市政府对二次时期离休干部的特别关怀和照顾</t>
  </si>
  <si>
    <t>达到预期效果</t>
  </si>
  <si>
    <t>满意度指标</t>
  </si>
  <si>
    <t>服务对象满意度指标</t>
  </si>
  <si>
    <t>老同志满意度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</si>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</sst>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0_);[Red]\(0\)"/>
    <numFmt numFmtId="178" formatCode="#,##0.00_ "/>
    <numFmt numFmtId="179" formatCode="#,##0_ "/>
    <numFmt numFmtId="180" formatCode="0.00_);[Red]\(0.00\)"/>
  </numFmts>
  <fonts count="25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topLeftCell="B18" workbookViewId="0">
      <selection activeCell="K19" sqref="K$1:M$1048576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2.75" style="3" customWidth="1"/>
    <col min="7" max="7" width="22.1" style="1" customWidth="1"/>
    <col min="8" max="8" width="10" style="1" customWidth="1"/>
    <col min="9" max="9" width="9.5" style="1" customWidth="1"/>
    <col min="10" max="10" width="25.125" style="1" customWidth="1"/>
    <col min="11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14.28</v>
      </c>
      <c r="F6" s="12">
        <v>21.551696</v>
      </c>
      <c r="G6" s="12">
        <v>18.371696</v>
      </c>
      <c r="H6" s="13">
        <v>10</v>
      </c>
      <c r="I6" s="22">
        <f>G6/F6</f>
        <v>0.852447807355857</v>
      </c>
      <c r="J6" s="23">
        <f>H6*I6</f>
        <v>8.52447807355857</v>
      </c>
    </row>
    <row r="7" s="1" customFormat="1" ht="24" customHeight="1" spans="1:10">
      <c r="A7" s="5"/>
      <c r="B7" s="5"/>
      <c r="C7" s="5"/>
      <c r="D7" s="14" t="s">
        <v>19</v>
      </c>
      <c r="E7" s="12">
        <v>14.28</v>
      </c>
      <c r="F7" s="12">
        <v>21.551696</v>
      </c>
      <c r="G7" s="12">
        <v>18.371696</v>
      </c>
      <c r="H7" s="13">
        <v>10</v>
      </c>
      <c r="I7" s="22">
        <f>G7/F7</f>
        <v>0.852447807355857</v>
      </c>
      <c r="J7" s="23">
        <f>H7*I7</f>
        <v>8.52447807355857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5"/>
      <c r="H8" s="13"/>
      <c r="I8" s="24"/>
      <c r="J8" s="25"/>
    </row>
    <row r="9" s="1" customFormat="1" ht="24" customHeight="1" spans="1:10">
      <c r="A9" s="5"/>
      <c r="B9" s="5"/>
      <c r="C9" s="5"/>
      <c r="D9" s="16" t="s">
        <v>21</v>
      </c>
      <c r="E9" s="12"/>
      <c r="F9" s="12"/>
      <c r="G9" s="15"/>
      <c r="H9" s="6"/>
      <c r="I9" s="6"/>
      <c r="J9" s="23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32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6.95" customHeight="1" spans="1:10">
      <c r="A13" s="5"/>
      <c r="B13" s="5" t="s">
        <v>34</v>
      </c>
      <c r="C13" s="5" t="s">
        <v>35</v>
      </c>
      <c r="D13" s="5" t="s">
        <v>36</v>
      </c>
      <c r="E13" s="17" t="s">
        <v>37</v>
      </c>
      <c r="F13" s="18"/>
      <c r="G13" s="19" t="s">
        <v>38</v>
      </c>
      <c r="H13" s="20">
        <v>10</v>
      </c>
      <c r="I13" s="20">
        <v>10</v>
      </c>
      <c r="J13" s="19"/>
    </row>
    <row r="14" s="1" customFormat="1" ht="46.95" customHeight="1" spans="1:10">
      <c r="A14" s="5"/>
      <c r="B14" s="5"/>
      <c r="C14" s="5"/>
      <c r="D14" s="5" t="s">
        <v>39</v>
      </c>
      <c r="E14" s="17" t="s">
        <v>40</v>
      </c>
      <c r="F14" s="18"/>
      <c r="G14" s="19" t="s">
        <v>41</v>
      </c>
      <c r="H14" s="20">
        <v>10</v>
      </c>
      <c r="I14" s="20">
        <v>10</v>
      </c>
      <c r="J14" s="19"/>
    </row>
    <row r="15" s="1" customFormat="1" ht="46.95" customHeight="1" spans="1:10">
      <c r="A15" s="5"/>
      <c r="B15" s="5"/>
      <c r="C15" s="5"/>
      <c r="D15" s="5" t="s">
        <v>42</v>
      </c>
      <c r="E15" s="17" t="s">
        <v>43</v>
      </c>
      <c r="F15" s="18"/>
      <c r="G15" s="19">
        <v>0</v>
      </c>
      <c r="H15" s="20">
        <v>10</v>
      </c>
      <c r="I15" s="20">
        <v>8</v>
      </c>
      <c r="J15" s="19" t="s">
        <v>44</v>
      </c>
    </row>
    <row r="16" s="1" customFormat="1" ht="46.95" customHeight="1" spans="1:10">
      <c r="A16" s="5"/>
      <c r="B16" s="5"/>
      <c r="C16" s="5" t="s">
        <v>45</v>
      </c>
      <c r="D16" s="5" t="s">
        <v>46</v>
      </c>
      <c r="E16" s="17" t="s">
        <v>47</v>
      </c>
      <c r="F16" s="18"/>
      <c r="G16" s="19" t="s">
        <v>47</v>
      </c>
      <c r="H16" s="20">
        <v>10</v>
      </c>
      <c r="I16" s="20">
        <v>10</v>
      </c>
      <c r="J16" s="19"/>
    </row>
    <row r="17" s="1" customFormat="1" ht="46.95" customHeight="1" spans="1:10">
      <c r="A17" s="5"/>
      <c r="B17" s="5"/>
      <c r="C17" s="5" t="s">
        <v>48</v>
      </c>
      <c r="D17" s="5" t="s">
        <v>49</v>
      </c>
      <c r="E17" s="17" t="s">
        <v>50</v>
      </c>
      <c r="F17" s="18"/>
      <c r="G17" s="19" t="s">
        <v>51</v>
      </c>
      <c r="H17" s="20">
        <v>5</v>
      </c>
      <c r="I17" s="20">
        <v>5</v>
      </c>
      <c r="J17" s="19"/>
    </row>
    <row r="18" s="1" customFormat="1" ht="46.95" customHeight="1" spans="1:10">
      <c r="A18" s="5"/>
      <c r="B18" s="5"/>
      <c r="C18" s="5"/>
      <c r="D18" s="5" t="s">
        <v>52</v>
      </c>
      <c r="E18" s="17" t="s">
        <v>53</v>
      </c>
      <c r="F18" s="18"/>
      <c r="G18" s="19" t="s">
        <v>54</v>
      </c>
      <c r="H18" s="20">
        <v>10</v>
      </c>
      <c r="I18" s="20">
        <v>10</v>
      </c>
      <c r="J18" s="19"/>
    </row>
    <row r="19" s="1" customFormat="1" ht="97" customHeight="1" spans="1:10">
      <c r="A19" s="5"/>
      <c r="B19" s="5"/>
      <c r="C19" s="5"/>
      <c r="D19" s="5" t="s">
        <v>55</v>
      </c>
      <c r="E19" s="17" t="s">
        <v>56</v>
      </c>
      <c r="F19" s="18"/>
      <c r="G19" s="19" t="s">
        <v>57</v>
      </c>
      <c r="H19" s="20">
        <v>5</v>
      </c>
      <c r="I19" s="20">
        <v>5</v>
      </c>
      <c r="J19" s="19" t="s">
        <v>58</v>
      </c>
    </row>
    <row r="20" s="1" customFormat="1" ht="46.95" customHeight="1" spans="1:10">
      <c r="A20" s="5"/>
      <c r="B20" s="5" t="s">
        <v>59</v>
      </c>
      <c r="C20" s="5" t="s">
        <v>60</v>
      </c>
      <c r="D20" s="5" t="s">
        <v>61</v>
      </c>
      <c r="E20" s="17" t="s">
        <v>62</v>
      </c>
      <c r="F20" s="18"/>
      <c r="G20" s="19" t="s">
        <v>62</v>
      </c>
      <c r="H20" s="20">
        <v>20</v>
      </c>
      <c r="I20" s="20">
        <v>20</v>
      </c>
      <c r="J20" s="19"/>
    </row>
    <row r="21" s="1" customFormat="1" ht="46.95" customHeight="1" spans="1:10">
      <c r="A21" s="5"/>
      <c r="B21" s="5" t="s">
        <v>63</v>
      </c>
      <c r="C21" s="5" t="s">
        <v>64</v>
      </c>
      <c r="D21" s="5" t="s">
        <v>65</v>
      </c>
      <c r="E21" s="17" t="s">
        <v>66</v>
      </c>
      <c r="F21" s="18"/>
      <c r="G21" s="21">
        <v>1</v>
      </c>
      <c r="H21" s="20">
        <v>10</v>
      </c>
      <c r="I21" s="20">
        <v>10</v>
      </c>
      <c r="J21" s="19"/>
    </row>
    <row r="22" s="1" customFormat="1" ht="27" customHeight="1" spans="1:10">
      <c r="A22" s="8" t="s">
        <v>67</v>
      </c>
      <c r="B22" s="9"/>
      <c r="C22" s="9"/>
      <c r="D22" s="9"/>
      <c r="E22" s="9"/>
      <c r="F22" s="9"/>
      <c r="G22" s="10"/>
      <c r="H22" s="13">
        <f>SUM(H13:H21)+H6</f>
        <v>100</v>
      </c>
      <c r="I22" s="26">
        <f>SUM(I13:I21)+J6</f>
        <v>96.5244780735586</v>
      </c>
      <c r="J22" s="27"/>
    </row>
    <row r="23" s="1" customFormat="1" ht="120" customHeight="1" spans="1:10">
      <c r="A23" s="14" t="s">
        <v>68</v>
      </c>
      <c r="B23" s="16"/>
      <c r="C23" s="16"/>
      <c r="D23" s="16"/>
      <c r="E23" s="16"/>
      <c r="F23" s="16"/>
      <c r="G23" s="16"/>
      <c r="H23" s="16"/>
      <c r="I23" s="16"/>
      <c r="J23" s="16"/>
    </row>
  </sheetData>
  <mergeCells count="31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G22"/>
    <mergeCell ref="A23:J23"/>
    <mergeCell ref="A10:A11"/>
    <mergeCell ref="A12:A21"/>
    <mergeCell ref="B13:B19"/>
    <mergeCell ref="C13:C15"/>
    <mergeCell ref="C17:C19"/>
    <mergeCell ref="A5:C9"/>
  </mergeCells>
  <pageMargins left="0.75" right="0.75" top="1" bottom="1" header="0.51" footer="0.51"/>
  <pageSetup paperSize="9" scale="6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2024-04-16T00:56:00Z</dcterms:created>
  <dcterms:modified xsi:type="dcterms:W3CDTF">2024-08-14T09:12:35Z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92916562B2CF484B9B763B70A1258D1C_12</vt:lpwstr>
  </property>
</Properties>
</file>