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<sst xmlns="http://schemas.openxmlformats.org/spreadsheetml/2006/main" count="84" uniqueCount="78">
  <si>
    <r>
      <rPr>
        <sz val="18"/>
        <rFont val="方正小标宋简体"/>
        <charset val="134"/>
      </rPr>
      <t xml:space="preserve">项目支出绩效自评表
</t>
    </r>
    <r>
      <rPr>
        <sz val="18"/>
        <rFont val="仿宋_GB2312"/>
        <charset val="134"/>
      </rPr>
      <t>（2023年度）</t>
    </r>
  </si>
  <si>
    <t>项目名称</t>
  </si>
  <si>
    <t>老干部特困救急经费</t>
  </si>
  <si>
    <t>主管部门</t>
  </si>
  <si>
    <t>中共北京市委老干部局</t>
  </si>
  <si>
    <t>实施单位</t>
  </si>
  <si>
    <t>中共北京市委老干部局本级事业</t>
  </si>
  <si>
    <t>项目负责人</t>
  </si>
  <si>
    <t>陈龙</t>
  </si>
  <si>
    <t>联系电话</t>
  </si>
  <si>
    <t>64484935</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</si>
  <si>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</si>
  <si>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</si>
  <si>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</si>
  <si>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</si>
  <si>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</si>
  <si>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</si>
  <si>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</si>
  <si>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</si>
  <si>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</si>
  <si>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</si>
  <si>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</si>
  <si>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</si>
  <si>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</si>
  <si>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</si>
  <si>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1.解决离休干部因病治疗自费部分过高导致生活困难、对去世老红军遗属一次性补助、离休干部配偶无工作、子女有残疾等特殊困难以及对在老旧小区加装电梯中涉及本市离休干部家庭的给予适当困难补助。
2.对以下四种困难情况的退休干部进行帮扶，一是因本人身体健康原因造成自付医药费过高或护理费过高，导致家庭生活困难的；二是因与退休干部共同生活的直系亲属，身患重大疾病，失去经济来源，靠其直接供养，造成家庭生活特别困难的；三是因家庭遭受严重自然灾害，或发生意外变故，经济损失严重，造成家庭生活特别困难的；四是其他特殊原因，造成家庭生活特别困难的。体现组织对老干部的关心关爱。
3.为特殊困难离退休干部开展居家适老化改造帮扶工作，过对居家环境进行适老化改造和适老化产品配备，实现预防跌倒，降低风险，提高老同志居家养老的安全性、便利性与舒适性</t>
  </si>
  <si>
    <t>分别为2位配偶无工作且有残疾子女的离休干部审核、发放生活困难补助9600元；为44位市属特困离休干部审核发放帮扶资金147.6万余元；为196位市属特殊困难退休干部发放帮扶资金99.9万元；为503位市属特困离休干部和8位市级老同志进行适老化改造。以上帮扶工作切实解决老干部的生活困难，把党的温暖送到他们的心坎上，坚定他们战胜困难的决心，让人们获得更多安全感、幸福感。</t>
  </si>
  <si>
    <t>绩效指标</t>
  </si>
  <si>
    <t>一级指标</t>
  </si>
  <si>
    <t>二级指标</t>
  </si>
  <si>
    <t>三级指标</t>
  </si>
  <si>
    <t>年度指标值</t>
  </si>
  <si>
    <t>实际完成值</t>
  </si>
  <si>
    <t>偏差原因分析及改进
措施</t>
  </si>
  <si>
    <t>产出指标</t>
  </si>
  <si>
    <t>数量指标</t>
  </si>
  <si>
    <t>家庭适老化改造试点帮扶离退休干部人数</t>
  </si>
  <si>
    <t>≤335人</t>
  </si>
  <si>
    <t>511人</t>
  </si>
  <si>
    <t>帮扶资金由2022年的100万元增加到2023年的150万元。</t>
  </si>
  <si>
    <t>配偶无工作、子女有残疾等特殊困难离休干部人数</t>
  </si>
  <si>
    <t>＝8人</t>
  </si>
  <si>
    <t>2人</t>
  </si>
  <si>
    <t>离休干部自然死亡</t>
  </si>
  <si>
    <t>因病治疗自费部分过高导致生活困难离休干部人数</t>
  </si>
  <si>
    <t>≤20人</t>
  </si>
  <si>
    <t>42人</t>
  </si>
  <si>
    <t>申请人数增多</t>
  </si>
  <si>
    <t>因病治疗自费部分过高导致生活困难退休干部人数</t>
  </si>
  <si>
    <t>≤200人</t>
  </si>
  <si>
    <t>196人</t>
  </si>
  <si>
    <t>质量指标</t>
  </si>
  <si>
    <t>困难救急精准率</t>
  </si>
  <si>
    <t>≥95%</t>
  </si>
  <si>
    <t>时效指标</t>
  </si>
  <si>
    <t>资金发放到位率</t>
  </si>
  <si>
    <t>＝100%</t>
  </si>
  <si>
    <t>成本指标</t>
  </si>
  <si>
    <t>配偶无工作、子女有残疾等特殊困难补助标准</t>
  </si>
  <si>
    <t>9600元/人年</t>
  </si>
  <si>
    <t>退休干部帮扶资金</t>
  </si>
  <si>
    <t>≤100万元</t>
  </si>
  <si>
    <t>99.9万元</t>
  </si>
  <si>
    <t>离休干部帮扶资金</t>
  </si>
  <si>
    <t>≤150万元</t>
  </si>
  <si>
    <t>147.6万</t>
  </si>
  <si>
    <t>适老化改造奖金</t>
  </si>
  <si>
    <t>149.7887万元</t>
  </si>
  <si>
    <t>效益指标</t>
  </si>
  <si>
    <t>经济效益指标</t>
  </si>
  <si>
    <t>党组织关心的社会影响力</t>
  </si>
  <si>
    <t>进一步提升</t>
  </si>
  <si>
    <t>进一步提升社会影响力</t>
  </si>
  <si>
    <t>满意度指标</t>
  </si>
  <si>
    <t>服务对象满意度指标</t>
  </si>
  <si>
    <t>老同志满意</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</si>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</sst>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5">
    <font>
      <sz val="11"/>
      <color indexed="8"/>
      <name val="宋体"/>
      <charset val="134"/>
      <scheme val="minor"/>
    </font>
    <font>
      <sz val="12"/>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31">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0" fontId="1" fillId="0" borderId="5" xfId="0"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workbookViewId="0">
      <selection activeCell="K11" sqref="K$1:K$1048576"/>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13.875" style="3" customWidth="1"/>
    <col min="7" max="7" width="22.1" style="1" customWidth="1"/>
    <col min="8" max="8" width="10" style="1" customWidth="1"/>
    <col min="9" max="9" width="9.5" style="1" customWidth="1"/>
    <col min="10" max="10" width="25.75"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350</v>
      </c>
      <c r="F6" s="12">
        <v>399.88</v>
      </c>
      <c r="G6" s="12">
        <v>399.209336</v>
      </c>
      <c r="H6" s="13">
        <v>10</v>
      </c>
      <c r="I6" s="25">
        <f>G6/F6</f>
        <v>0.998322836851055</v>
      </c>
      <c r="J6" s="26">
        <f>H6*I6</f>
        <v>9.98322836851055</v>
      </c>
    </row>
    <row r="7" s="1" customFormat="1" ht="24" customHeight="1" spans="1:10">
      <c r="A7" s="5"/>
      <c r="B7" s="5"/>
      <c r="C7" s="5"/>
      <c r="D7" s="14" t="s">
        <v>19</v>
      </c>
      <c r="E7" s="12">
        <v>350</v>
      </c>
      <c r="F7" s="12">
        <v>399.88</v>
      </c>
      <c r="G7" s="12">
        <v>399.209336</v>
      </c>
      <c r="H7" s="13">
        <v>10</v>
      </c>
      <c r="I7" s="25">
        <f>G7/F7</f>
        <v>0.998322836851055</v>
      </c>
      <c r="J7" s="26">
        <f>H7*I7</f>
        <v>9.98322836851055</v>
      </c>
    </row>
    <row r="8" s="1" customFormat="1" ht="24" customHeight="1" spans="1:10">
      <c r="A8" s="5"/>
      <c r="B8" s="5"/>
      <c r="C8" s="5"/>
      <c r="D8" s="14" t="s">
        <v>20</v>
      </c>
      <c r="E8" s="12"/>
      <c r="F8" s="12"/>
      <c r="G8" s="15"/>
      <c r="H8" s="13"/>
      <c r="I8" s="27"/>
      <c r="J8" s="28"/>
    </row>
    <row r="9" s="1" customFormat="1" ht="24" customHeight="1" spans="1:10">
      <c r="A9" s="5"/>
      <c r="B9" s="5"/>
      <c r="C9" s="5"/>
      <c r="D9" s="16" t="s">
        <v>21</v>
      </c>
      <c r="E9" s="12"/>
      <c r="F9" s="12"/>
      <c r="G9" s="15"/>
      <c r="H9" s="6"/>
      <c r="I9" s="6"/>
      <c r="J9" s="26"/>
    </row>
    <row r="10" s="1" customFormat="1" ht="24" customHeight="1" spans="1:10">
      <c r="A10" s="5" t="s">
        <v>22</v>
      </c>
      <c r="B10" s="5" t="s">
        <v>23</v>
      </c>
      <c r="C10" s="5"/>
      <c r="D10" s="5"/>
      <c r="E10" s="5"/>
      <c r="F10" s="5"/>
      <c r="G10" s="5" t="s">
        <v>24</v>
      </c>
      <c r="H10" s="5"/>
      <c r="I10" s="5"/>
      <c r="J10" s="5"/>
    </row>
    <row r="11" s="1" customFormat="1" ht="172" customHeight="1" spans="1:10">
      <c r="A11" s="5"/>
      <c r="B11" s="14" t="s">
        <v>25</v>
      </c>
      <c r="C11" s="14"/>
      <c r="D11" s="14"/>
      <c r="E11" s="14"/>
      <c r="F11" s="14"/>
      <c r="G11" s="14" t="s">
        <v>26</v>
      </c>
      <c r="H11" s="14"/>
      <c r="I11" s="14"/>
      <c r="J11" s="14"/>
    </row>
    <row r="12" s="1" customFormat="1" ht="34.05"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17" t="s">
        <v>35</v>
      </c>
      <c r="D13" s="5" t="s">
        <v>36</v>
      </c>
      <c r="E13" s="18" t="s">
        <v>37</v>
      </c>
      <c r="F13" s="19"/>
      <c r="G13" s="20" t="s">
        <v>38</v>
      </c>
      <c r="H13" s="21">
        <v>8</v>
      </c>
      <c r="I13" s="21">
        <v>8</v>
      </c>
      <c r="J13" s="20" t="s">
        <v>39</v>
      </c>
    </row>
    <row r="14" s="1" customFormat="1" ht="46.95" customHeight="1" spans="1:10">
      <c r="A14" s="5"/>
      <c r="B14" s="5"/>
      <c r="C14" s="22"/>
      <c r="D14" s="5" t="s">
        <v>40</v>
      </c>
      <c r="E14" s="18" t="s">
        <v>41</v>
      </c>
      <c r="F14" s="19"/>
      <c r="G14" s="20" t="s">
        <v>42</v>
      </c>
      <c r="H14" s="21">
        <v>8</v>
      </c>
      <c r="I14" s="21">
        <v>8</v>
      </c>
      <c r="J14" s="20" t="s">
        <v>43</v>
      </c>
    </row>
    <row r="15" s="1" customFormat="1" ht="46.95" customHeight="1" spans="1:10">
      <c r="A15" s="5"/>
      <c r="B15" s="5"/>
      <c r="C15" s="22"/>
      <c r="D15" s="5" t="s">
        <v>44</v>
      </c>
      <c r="E15" s="18" t="s">
        <v>45</v>
      </c>
      <c r="F15" s="19"/>
      <c r="G15" s="20" t="s">
        <v>46</v>
      </c>
      <c r="H15" s="21">
        <v>8</v>
      </c>
      <c r="I15" s="21">
        <v>7</v>
      </c>
      <c r="J15" s="20" t="s">
        <v>47</v>
      </c>
    </row>
    <row r="16" s="1" customFormat="1" ht="46.95" customHeight="1" spans="1:10">
      <c r="A16" s="5"/>
      <c r="B16" s="5"/>
      <c r="C16" s="23"/>
      <c r="D16" s="5" t="s">
        <v>48</v>
      </c>
      <c r="E16" s="18" t="s">
        <v>49</v>
      </c>
      <c r="F16" s="19"/>
      <c r="G16" s="20" t="s">
        <v>50</v>
      </c>
      <c r="H16" s="21">
        <v>8</v>
      </c>
      <c r="I16" s="21">
        <v>8</v>
      </c>
      <c r="J16" s="20"/>
    </row>
    <row r="17" s="1" customFormat="1" ht="46.95" customHeight="1" spans="1:10">
      <c r="A17" s="5"/>
      <c r="B17" s="5"/>
      <c r="C17" s="5" t="s">
        <v>51</v>
      </c>
      <c r="D17" s="5" t="s">
        <v>52</v>
      </c>
      <c r="E17" s="18" t="s">
        <v>53</v>
      </c>
      <c r="F17" s="19"/>
      <c r="G17" s="24">
        <v>1</v>
      </c>
      <c r="H17" s="21">
        <v>8</v>
      </c>
      <c r="I17" s="21">
        <v>8</v>
      </c>
      <c r="J17" s="20"/>
    </row>
    <row r="18" s="1" customFormat="1" ht="46.95" customHeight="1" spans="1:10">
      <c r="A18" s="5"/>
      <c r="B18" s="5"/>
      <c r="C18" s="5" t="s">
        <v>54</v>
      </c>
      <c r="D18" s="5" t="s">
        <v>55</v>
      </c>
      <c r="E18" s="18" t="s">
        <v>56</v>
      </c>
      <c r="F18" s="19"/>
      <c r="G18" s="24">
        <v>1</v>
      </c>
      <c r="H18" s="21">
        <v>5</v>
      </c>
      <c r="I18" s="21">
        <v>5</v>
      </c>
      <c r="J18" s="20"/>
    </row>
    <row r="19" s="1" customFormat="1" ht="46.95" customHeight="1" spans="1:10">
      <c r="A19" s="5"/>
      <c r="B19" s="5"/>
      <c r="C19" s="17" t="s">
        <v>57</v>
      </c>
      <c r="D19" s="5" t="s">
        <v>58</v>
      </c>
      <c r="E19" s="18" t="s">
        <v>59</v>
      </c>
      <c r="F19" s="19"/>
      <c r="G19" s="20" t="s">
        <v>59</v>
      </c>
      <c r="H19" s="21">
        <v>5</v>
      </c>
      <c r="I19" s="21">
        <v>5</v>
      </c>
      <c r="J19" s="20"/>
    </row>
    <row r="20" s="1" customFormat="1" ht="46.95" customHeight="1" spans="1:10">
      <c r="A20" s="5"/>
      <c r="B20" s="5"/>
      <c r="C20" s="22"/>
      <c r="D20" s="5" t="s">
        <v>60</v>
      </c>
      <c r="E20" s="18" t="s">
        <v>61</v>
      </c>
      <c r="F20" s="19"/>
      <c r="G20" s="20" t="s">
        <v>62</v>
      </c>
      <c r="H20" s="21">
        <v>5</v>
      </c>
      <c r="I20" s="21">
        <v>5</v>
      </c>
      <c r="J20" s="20"/>
    </row>
    <row r="21" s="1" customFormat="1" ht="46.95" customHeight="1" spans="1:10">
      <c r="A21" s="5"/>
      <c r="B21" s="5"/>
      <c r="C21" s="22"/>
      <c r="D21" s="5" t="s">
        <v>63</v>
      </c>
      <c r="E21" s="18" t="s">
        <v>64</v>
      </c>
      <c r="F21" s="19"/>
      <c r="G21" s="20" t="s">
        <v>65</v>
      </c>
      <c r="H21" s="21">
        <v>5</v>
      </c>
      <c r="I21" s="21">
        <v>5</v>
      </c>
      <c r="J21" s="20"/>
    </row>
    <row r="22" s="1" customFormat="1" ht="46.95" customHeight="1" spans="1:10">
      <c r="A22" s="5"/>
      <c r="B22" s="5"/>
      <c r="C22" s="23"/>
      <c r="D22" s="5" t="s">
        <v>66</v>
      </c>
      <c r="E22" s="18" t="s">
        <v>61</v>
      </c>
      <c r="F22" s="19"/>
      <c r="G22" s="20" t="s">
        <v>67</v>
      </c>
      <c r="H22" s="21">
        <v>5</v>
      </c>
      <c r="I22" s="21">
        <v>5</v>
      </c>
      <c r="J22" s="20" t="s">
        <v>39</v>
      </c>
    </row>
    <row r="23" s="1" customFormat="1" ht="46.95" customHeight="1" spans="1:10">
      <c r="A23" s="5"/>
      <c r="B23" s="5" t="s">
        <v>68</v>
      </c>
      <c r="C23" s="5" t="s">
        <v>69</v>
      </c>
      <c r="D23" s="5" t="s">
        <v>70</v>
      </c>
      <c r="E23" s="18" t="s">
        <v>71</v>
      </c>
      <c r="F23" s="19"/>
      <c r="G23" s="20" t="s">
        <v>72</v>
      </c>
      <c r="H23" s="21">
        <v>20</v>
      </c>
      <c r="I23" s="21">
        <v>20</v>
      </c>
      <c r="J23" s="20"/>
    </row>
    <row r="24" s="1" customFormat="1" ht="46.95" customHeight="1" spans="1:10">
      <c r="A24" s="5"/>
      <c r="B24" s="5" t="s">
        <v>73</v>
      </c>
      <c r="C24" s="5" t="s">
        <v>74</v>
      </c>
      <c r="D24" s="5" t="s">
        <v>75</v>
      </c>
      <c r="E24" s="18" t="s">
        <v>53</v>
      </c>
      <c r="F24" s="19"/>
      <c r="G24" s="24">
        <v>1</v>
      </c>
      <c r="H24" s="21">
        <v>5</v>
      </c>
      <c r="I24" s="21">
        <v>5</v>
      </c>
      <c r="J24" s="20"/>
    </row>
    <row r="25" s="1" customFormat="1" ht="27" customHeight="1" spans="1:10">
      <c r="A25" s="8" t="s">
        <v>76</v>
      </c>
      <c r="B25" s="9"/>
      <c r="C25" s="9"/>
      <c r="D25" s="9"/>
      <c r="E25" s="9"/>
      <c r="F25" s="9"/>
      <c r="G25" s="10"/>
      <c r="H25" s="13">
        <f>SUM(H13:H24)+H6</f>
        <v>100</v>
      </c>
      <c r="I25" s="29">
        <v>99</v>
      </c>
      <c r="J25" s="30"/>
    </row>
    <row r="26" s="1" customFormat="1" ht="120" customHeight="1" spans="1:10">
      <c r="A26" s="14" t="s">
        <v>77</v>
      </c>
      <c r="B26" s="16"/>
      <c r="C26" s="16"/>
      <c r="D26" s="16"/>
      <c r="E26" s="16"/>
      <c r="F26" s="16"/>
      <c r="G26" s="16"/>
      <c r="H26" s="16"/>
      <c r="I26" s="16"/>
      <c r="J26" s="16"/>
    </row>
  </sheetData>
  <mergeCells count="34">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A25:G25"/>
    <mergeCell ref="A26:J26"/>
    <mergeCell ref="A10:A11"/>
    <mergeCell ref="A12:A24"/>
    <mergeCell ref="B13:B22"/>
    <mergeCell ref="C13:C16"/>
    <mergeCell ref="C19:C22"/>
    <mergeCell ref="A5:C9"/>
  </mergeCells>
  <pageMargins left="0.75" right="0.75" top="1" bottom="1" header="0.51" footer="0.51"/>
  <pageSetup paperSize="9" scale="58"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2024-04-16T00:56:00Z</dcterms:created>
  <dcterms:modified xsi:type="dcterms:W3CDTF">2024-08-14T09:13:25Z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260B7CFDCF0A42649D1356ED241C6CE2_12</vt:lpwstr>
  </property>
</Properties>
</file>