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<sst xmlns="http://schemas.openxmlformats.org/spreadsheetml/2006/main" count="68" uniqueCount="65">
  <si>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</si>
  <si>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</si>
  <si>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为全市抗日战争时期参加革命工作离休干部赠送牛奶</t>
  </si>
  <si>
    <t>主管部门</t>
  </si>
  <si>
    <t>中共北京市委老干部局</t>
  </si>
  <si>
    <t>实施单位</t>
  </si>
  <si>
    <t>中共北京市委老干部局本级事业</t>
  </si>
  <si>
    <t>项目负责人</t>
  </si>
  <si>
    <t>陈龙</t>
  </si>
  <si>
    <t>联系电话</t>
  </si>
  <si>
    <t>64484935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</si>
  <si>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</si>
  <si>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</si>
  <si>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</si>
  <si>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</si>
  <si>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</si>
  <si>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</si>
  <si>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</si>
  <si>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</si>
  <si>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</si>
  <si>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</si>
  <si>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</si>
  <si>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</si>
  <si>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</si>
  <si>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</si>
  <si>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以市委、市政府名义为全市抗日战争时期参加革命工作的离休干部赠送牛奶（每人每天5.8元标准），所需资金由市财政统一负担。体现市委、市政府对离休干部的关心和爱护，提升老同志健康指数。</t>
  </si>
  <si>
    <t>2023年全年为老同志们送牛奶，老同志每天喝到健康安全的牛奶制品，使老同志感受到市委、市政府的关心和爱护，分享到改革事业和首都经济社会发展的成果，为全社会关注、服务离休干部这一特殊群体起到示范效应，有效提升老同志的健康指数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</si>
  <si>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</si>
  <si>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</si>
  <si>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</si>
  <si>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</si>
  <si>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</si>
  <si>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</si>
  <si>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</si>
  <si>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</si>
  <si>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</si>
  <si>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赠送牛奶人数</t>
  </si>
  <si>
    <t>≤850人/月</t>
  </si>
  <si>
    <t>767人</t>
  </si>
  <si>
    <t>人员去世</t>
  </si>
  <si>
    <t>时效指标</t>
  </si>
  <si>
    <t>确保按协议规定按时为老同志配送牛奶到家</t>
  </si>
  <si>
    <t>＝12月</t>
  </si>
  <si>
    <t>全年12月完成服务</t>
  </si>
  <si>
    <t>质量指标</t>
  </si>
  <si>
    <t>确保为老同志配送的牛奶是符合食品质量安全的合格产品</t>
  </si>
  <si>
    <t>＝100%</t>
  </si>
  <si>
    <t>成本指标</t>
  </si>
  <si>
    <t>牛奶制品单价</t>
  </si>
  <si>
    <t>＝5.8元</t>
  </si>
  <si>
    <t>5.8元</t>
  </si>
  <si>
    <t>效益指标</t>
  </si>
  <si>
    <t>社会效益指标</t>
  </si>
  <si>
    <t>全社会关注、服务离休干部这一特殊群体起到示范效应</t>
  </si>
  <si>
    <t>达到预期目标</t>
  </si>
  <si>
    <t>到预期目标，体现市委、市政府对离休干部的关心和关爱，保障每天喝到健康的牛奶制品</t>
  </si>
  <si>
    <t>可持续影响指标</t>
  </si>
  <si>
    <t>提升老同志的健康指数</t>
  </si>
  <si>
    <t>健康指数得到提升</t>
  </si>
  <si>
    <t>满意度指标</t>
  </si>
  <si>
    <t>服务对象满意度指标</t>
  </si>
  <si>
    <t>服务对象满意度</t>
  </si>
  <si>
    <t>≥95%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</si>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</sst>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0_);[Red]\(0\)"/>
    <numFmt numFmtId="178" formatCode="#,##0.00_ "/>
    <numFmt numFmtId="179" formatCode="#,##0_ "/>
    <numFmt numFmtId="180" formatCode="0.00_);[Red]\(0.00\)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78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1"/>
  <sheetViews>
    <sheetView tabSelected="1" workbookViewId="0">
      <selection activeCell="K21" sqref="K21"/>
    </sheetView>
  </sheetViews>
  <sheetFormatPr defaultColWidth="9" defaultRowHeight="14.25"/>
  <cols>
    <col min="1" max="1" width="3.7" style="2" customWidth="1"/>
    <col min="2" max="2" width="10.625" style="1" customWidth="1"/>
    <col min="3" max="3" width="8.9" style="1" customWidth="1"/>
    <col min="4" max="4" width="30.6" style="3" customWidth="1"/>
    <col min="5" max="5" width="13.1" style="3"/>
    <col min="6" max="6" width="12.625" style="3" customWidth="1"/>
    <col min="7" max="7" width="22.1" style="1" customWidth="1"/>
    <col min="8" max="8" width="10" style="1" customWidth="1"/>
    <col min="9" max="9" width="9.5" style="1" customWidth="1"/>
    <col min="10" max="10" width="19.3" style="1" customWidth="1"/>
    <col min="11" max="11" width="23.5" style="1" customWidth="1"/>
    <col min="12" max="16384" width="9" style="1"/>
  </cols>
  <sheetData>
    <row r="1" s="1" customFormat="1" ht="51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4" customHeight="1" spans="1:10">
      <c r="A2" s="5" t="s">
        <v>1</v>
      </c>
      <c r="B2" s="6"/>
      <c r="C2" s="6"/>
      <c r="D2" s="6" t="s">
        <v>2</v>
      </c>
      <c r="E2" s="6"/>
      <c r="F2" s="6"/>
      <c r="G2" s="6"/>
      <c r="H2" s="6"/>
      <c r="I2" s="6"/>
      <c r="J2" s="6"/>
    </row>
    <row r="3" s="1" customFormat="1" ht="24" customHeight="1" spans="1:10">
      <c r="A3" s="5" t="s">
        <v>3</v>
      </c>
      <c r="B3" s="6"/>
      <c r="C3" s="6"/>
      <c r="D3" s="5" t="s">
        <v>4</v>
      </c>
      <c r="E3" s="5"/>
      <c r="F3" s="5"/>
      <c r="G3" s="6" t="s">
        <v>5</v>
      </c>
      <c r="H3" s="7" t="s">
        <v>6</v>
      </c>
      <c r="I3" s="7"/>
      <c r="J3" s="7"/>
    </row>
    <row r="4" s="1" customFormat="1" ht="24" customHeight="1" spans="1:10">
      <c r="A4" s="5" t="s">
        <v>7</v>
      </c>
      <c r="B4" s="6"/>
      <c r="C4" s="6"/>
      <c r="D4" s="8" t="s">
        <v>8</v>
      </c>
      <c r="E4" s="9"/>
      <c r="F4" s="10"/>
      <c r="G4" s="6" t="s">
        <v>9</v>
      </c>
      <c r="H4" s="5" t="s">
        <v>10</v>
      </c>
      <c r="I4" s="5"/>
      <c r="J4" s="5"/>
    </row>
    <row r="5" s="1" customFormat="1" ht="24" customHeight="1" spans="1:10">
      <c r="A5" s="5" t="s">
        <v>11</v>
      </c>
      <c r="B5" s="5"/>
      <c r="C5" s="5"/>
      <c r="D5" s="6"/>
      <c r="E5" s="5" t="s">
        <v>12</v>
      </c>
      <c r="F5" s="5" t="s">
        <v>13</v>
      </c>
      <c r="G5" s="5" t="s">
        <v>14</v>
      </c>
      <c r="H5" s="5" t="s">
        <v>15</v>
      </c>
      <c r="I5" s="5" t="s">
        <v>16</v>
      </c>
      <c r="J5" s="6" t="s">
        <v>17</v>
      </c>
    </row>
    <row r="6" s="1" customFormat="1" ht="24" customHeight="1" spans="1:10">
      <c r="A6" s="5"/>
      <c r="B6" s="5"/>
      <c r="C6" s="5"/>
      <c r="D6" s="11" t="s">
        <v>18</v>
      </c>
      <c r="E6" s="12">
        <f t="shared" ref="E6:G6" si="0">SUM(E7:E9)</f>
        <v>179.95</v>
      </c>
      <c r="F6" s="12">
        <f t="shared" si="0"/>
        <v>146.84952</v>
      </c>
      <c r="G6" s="12">
        <f t="shared" si="0"/>
        <v>146.7835</v>
      </c>
      <c r="H6" s="13">
        <v>10</v>
      </c>
      <c r="I6" s="22">
        <f>G6/F6</f>
        <v>0.999550424134856</v>
      </c>
      <c r="J6" s="23">
        <f>H6*I6</f>
        <v>9.99550424134856</v>
      </c>
    </row>
    <row r="7" s="1" customFormat="1" ht="24" customHeight="1" spans="1:10">
      <c r="A7" s="5"/>
      <c r="B7" s="5"/>
      <c r="C7" s="5"/>
      <c r="D7" s="14" t="s">
        <v>19</v>
      </c>
      <c r="E7" s="12">
        <v>179.95</v>
      </c>
      <c r="F7" s="12">
        <v>146.84952</v>
      </c>
      <c r="G7" s="12">
        <v>146.7835</v>
      </c>
      <c r="H7" s="13">
        <v>10</v>
      </c>
      <c r="I7" s="22">
        <f>G7/F7</f>
        <v>0.999550424134856</v>
      </c>
      <c r="J7" s="23">
        <f>H7*I7</f>
        <v>9.99550424134856</v>
      </c>
    </row>
    <row r="8" s="1" customFormat="1" ht="24" customHeight="1" spans="1:10">
      <c r="A8" s="5"/>
      <c r="B8" s="5"/>
      <c r="C8" s="5"/>
      <c r="D8" s="14" t="s">
        <v>20</v>
      </c>
      <c r="E8" s="12"/>
      <c r="F8" s="12"/>
      <c r="G8" s="15"/>
      <c r="H8" s="13"/>
      <c r="I8" s="24"/>
      <c r="J8" s="25"/>
    </row>
    <row r="9" s="1" customFormat="1" ht="24" customHeight="1" spans="1:10">
      <c r="A9" s="5"/>
      <c r="B9" s="5"/>
      <c r="C9" s="5"/>
      <c r="D9" s="16" t="s">
        <v>21</v>
      </c>
      <c r="E9" s="12"/>
      <c r="F9" s="12"/>
      <c r="G9" s="15"/>
      <c r="H9" s="6"/>
      <c r="I9" s="6"/>
      <c r="J9" s="23"/>
    </row>
    <row r="10" s="1" customFormat="1" ht="24" customHeight="1" spans="1:10">
      <c r="A10" s="5" t="s">
        <v>22</v>
      </c>
      <c r="B10" s="5" t="s">
        <v>23</v>
      </c>
      <c r="C10" s="5"/>
      <c r="D10" s="5"/>
      <c r="E10" s="5"/>
      <c r="F10" s="5"/>
      <c r="G10" s="5" t="s">
        <v>24</v>
      </c>
      <c r="H10" s="5"/>
      <c r="I10" s="5"/>
      <c r="J10" s="5"/>
    </row>
    <row r="11" s="1" customFormat="1" ht="100.95" customHeight="1" spans="1:10">
      <c r="A11" s="5"/>
      <c r="B11" s="14" t="s">
        <v>25</v>
      </c>
      <c r="C11" s="14"/>
      <c r="D11" s="14"/>
      <c r="E11" s="14"/>
      <c r="F11" s="14"/>
      <c r="G11" s="14" t="s">
        <v>26</v>
      </c>
      <c r="H11" s="14"/>
      <c r="I11" s="14"/>
      <c r="J11" s="14"/>
    </row>
    <row r="12" s="1" customFormat="1" ht="34.05" customHeight="1" spans="1:10">
      <c r="A12" s="5" t="s">
        <v>27</v>
      </c>
      <c r="B12" s="5" t="s">
        <v>28</v>
      </c>
      <c r="C12" s="6" t="s">
        <v>29</v>
      </c>
      <c r="D12" s="5" t="s">
        <v>30</v>
      </c>
      <c r="E12" s="5" t="s">
        <v>31</v>
      </c>
      <c r="F12" s="5"/>
      <c r="G12" s="5" t="s">
        <v>32</v>
      </c>
      <c r="H12" s="5" t="s">
        <v>15</v>
      </c>
      <c r="I12" s="5" t="s">
        <v>17</v>
      </c>
      <c r="J12" s="5" t="s">
        <v>33</v>
      </c>
    </row>
    <row r="13" s="1" customFormat="1" ht="46.95" customHeight="1" spans="1:10">
      <c r="A13" s="5"/>
      <c r="B13" s="5" t="s">
        <v>34</v>
      </c>
      <c r="C13" s="5" t="s">
        <v>35</v>
      </c>
      <c r="D13" s="5" t="s">
        <v>36</v>
      </c>
      <c r="E13" s="17" t="s">
        <v>37</v>
      </c>
      <c r="F13" s="18"/>
      <c r="G13" s="19" t="s">
        <v>38</v>
      </c>
      <c r="H13" s="20">
        <v>15</v>
      </c>
      <c r="I13" s="20">
        <v>12</v>
      </c>
      <c r="J13" s="19" t="s">
        <v>39</v>
      </c>
    </row>
    <row r="14" s="1" customFormat="1" ht="46.95" customHeight="1" spans="1:10">
      <c r="A14" s="5"/>
      <c r="B14" s="5"/>
      <c r="C14" s="5" t="s">
        <v>40</v>
      </c>
      <c r="D14" s="5" t="s">
        <v>41</v>
      </c>
      <c r="E14" s="17" t="s">
        <v>42</v>
      </c>
      <c r="F14" s="18"/>
      <c r="G14" s="19" t="s">
        <v>43</v>
      </c>
      <c r="H14" s="20">
        <v>10</v>
      </c>
      <c r="I14" s="20">
        <v>10</v>
      </c>
      <c r="J14" s="19"/>
    </row>
    <row r="15" s="1" customFormat="1" ht="46.95" customHeight="1" spans="1:10">
      <c r="A15" s="5"/>
      <c r="B15" s="5"/>
      <c r="C15" s="5" t="s">
        <v>44</v>
      </c>
      <c r="D15" s="5" t="s">
        <v>45</v>
      </c>
      <c r="E15" s="17" t="s">
        <v>46</v>
      </c>
      <c r="F15" s="18"/>
      <c r="G15" s="21">
        <v>1</v>
      </c>
      <c r="H15" s="20">
        <v>15</v>
      </c>
      <c r="I15" s="20">
        <v>15</v>
      </c>
      <c r="J15" s="19"/>
    </row>
    <row r="16" s="1" customFormat="1" ht="46.95" customHeight="1" spans="1:10">
      <c r="A16" s="5"/>
      <c r="B16" s="5"/>
      <c r="C16" s="5" t="s">
        <v>47</v>
      </c>
      <c r="D16" s="5" t="s">
        <v>48</v>
      </c>
      <c r="E16" s="17" t="s">
        <v>49</v>
      </c>
      <c r="F16" s="18"/>
      <c r="G16" s="19" t="s">
        <v>50</v>
      </c>
      <c r="H16" s="20">
        <v>10</v>
      </c>
      <c r="I16" s="20">
        <v>10</v>
      </c>
      <c r="J16" s="19"/>
    </row>
    <row r="17" s="1" customFormat="1" ht="87" customHeight="1" spans="1:11">
      <c r="A17" s="5"/>
      <c r="B17" s="5" t="s">
        <v>51</v>
      </c>
      <c r="C17" s="5" t="s">
        <v>52</v>
      </c>
      <c r="D17" s="5" t="s">
        <v>53</v>
      </c>
      <c r="E17" s="17" t="s">
        <v>54</v>
      </c>
      <c r="F17" s="18"/>
      <c r="G17" s="19" t="s">
        <v>55</v>
      </c>
      <c r="H17" s="20">
        <v>15</v>
      </c>
      <c r="I17" s="20">
        <v>15</v>
      </c>
      <c r="J17" s="19"/>
      <c r="K17" s="26"/>
    </row>
    <row r="18" s="1" customFormat="1" ht="46.95" customHeight="1" spans="1:11">
      <c r="A18" s="5"/>
      <c r="B18" s="5"/>
      <c r="C18" s="5" t="s">
        <v>56</v>
      </c>
      <c r="D18" s="5" t="s">
        <v>57</v>
      </c>
      <c r="E18" s="17" t="s">
        <v>54</v>
      </c>
      <c r="F18" s="18"/>
      <c r="G18" s="19" t="s">
        <v>58</v>
      </c>
      <c r="H18" s="20">
        <v>15</v>
      </c>
      <c r="I18" s="20">
        <v>15</v>
      </c>
      <c r="J18" s="19"/>
      <c r="K18" s="26"/>
    </row>
    <row r="19" s="1" customFormat="1" ht="52.8" customHeight="1" spans="1:10">
      <c r="A19" s="5"/>
      <c r="B19" s="5" t="s">
        <v>59</v>
      </c>
      <c r="C19" s="5" t="s">
        <v>60</v>
      </c>
      <c r="D19" s="5" t="s">
        <v>61</v>
      </c>
      <c r="E19" s="17" t="s">
        <v>62</v>
      </c>
      <c r="F19" s="18"/>
      <c r="G19" s="21">
        <v>0.95</v>
      </c>
      <c r="H19" s="20">
        <v>10</v>
      </c>
      <c r="I19" s="20">
        <v>10</v>
      </c>
      <c r="J19" s="19"/>
    </row>
    <row r="20" s="1" customFormat="1" ht="27" customHeight="1" spans="1:10">
      <c r="A20" s="8" t="s">
        <v>63</v>
      </c>
      <c r="B20" s="9"/>
      <c r="C20" s="9"/>
      <c r="D20" s="9"/>
      <c r="E20" s="9"/>
      <c r="F20" s="9"/>
      <c r="G20" s="10"/>
      <c r="H20" s="13">
        <f>SUM(H13:H19)+H6</f>
        <v>100</v>
      </c>
      <c r="I20" s="27">
        <f>SUM(I13:I19)+J6</f>
        <v>96.9955042413486</v>
      </c>
      <c r="J20" s="28"/>
    </row>
    <row r="21" s="1" customFormat="1" ht="120" customHeight="1" spans="1:10">
      <c r="A21" s="14" t="s">
        <v>64</v>
      </c>
      <c r="B21" s="16"/>
      <c r="C21" s="16"/>
      <c r="D21" s="16"/>
      <c r="E21" s="16"/>
      <c r="F21" s="16"/>
      <c r="G21" s="16"/>
      <c r="H21" s="16"/>
      <c r="I21" s="16"/>
      <c r="J21" s="16"/>
    </row>
  </sheetData>
  <mergeCells count="29">
    <mergeCell ref="A1:J1"/>
    <mergeCell ref="A2:C2"/>
    <mergeCell ref="D2:J2"/>
    <mergeCell ref="A3:C3"/>
    <mergeCell ref="D3:F3"/>
    <mergeCell ref="H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A20:G20"/>
    <mergeCell ref="A21:J21"/>
    <mergeCell ref="A10:A11"/>
    <mergeCell ref="A12:A19"/>
    <mergeCell ref="B13:B16"/>
    <mergeCell ref="B17:B18"/>
    <mergeCell ref="K17:K18"/>
    <mergeCell ref="A5:C9"/>
  </mergeCells>
  <pageMargins left="0.75" right="0.75" top="1" bottom="1" header="0.51" footer="0.51"/>
  <pageSetup paperSize="9" scale="53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song</cp:lastModifiedBy>
  <dcterms:created xsi:type="dcterms:W3CDTF">2024-04-16T08:57:00Z</dcterms:created>
  <dcterms:modified xsi:type="dcterms:W3CDTF">2024-08-21T06:17:08Z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5C8444A5569940AB90CE98060A8C3FB0_12</vt:lpwstr>
  </property>
</Properties>
</file>