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<sst xmlns="http://schemas.openxmlformats.org/spreadsheetml/2006/main" count="72" uniqueCount="68">
  <si>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</si>
  <si>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</si>
  <si>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市级单位离休干部养老服务津贴</t>
  </si>
  <si>
    <t>主管部门</t>
  </si>
  <si>
    <t>中共北京市委老干部局</t>
  </si>
  <si>
    <t>实施单位</t>
  </si>
  <si>
    <t>中共北京市委老干部局本级事业</t>
  </si>
  <si>
    <t>项目负责人</t>
  </si>
  <si>
    <t>陈龙</t>
  </si>
  <si>
    <t>联系电话</t>
  </si>
  <si>
    <t>64484935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</si>
  <si>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</si>
  <si>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</si>
  <si>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</si>
  <si>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</si>
  <si>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</si>
  <si>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</si>
  <si>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</si>
  <si>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</si>
  <si>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</si>
  <si>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</si>
  <si>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</si>
  <si>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</si>
  <si>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</si>
  <si>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</si>
  <si>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依托社会化服务保障体系构建离休干部养老综合服务平台，为全市部分离休干部发放养老服务津贴，并为他们提供更加优质、方便、快捷、实用的生活照顾。充分展现市委、市政府对老同志的关心和关爱，提高离休老同志的存在感、幸福感。激发全社会关注离休干部、关心离休干部的热情。</t>
  </si>
  <si>
    <t>2023年，为全市离休干部特别是身患重病、“空巢”独居等有特殊困难老同志提供更加优质、方便、快捷、实用的养老服务，解决医疗护理、紧急救助、家政服务、精神慰藉等方面的实际问题，合计3370人，有效提升老同志的健康指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</si>
  <si>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</si>
  <si>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</si>
  <si>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</si>
  <si>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</si>
  <si>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</si>
  <si>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</si>
  <si>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</si>
  <si>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</si>
  <si>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</si>
  <si>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养老服务津贴人数</t>
  </si>
  <si>
    <t>≤4200人</t>
  </si>
  <si>
    <t>3370人</t>
  </si>
  <si>
    <t>人员去世</t>
  </si>
  <si>
    <t>质量指标</t>
  </si>
  <si>
    <t>确保为老同志提供的服务安全有效</t>
  </si>
  <si>
    <t>＝100%</t>
  </si>
  <si>
    <t>时效指标</t>
  </si>
  <si>
    <t>确保按规定时间为老同志发放津贴</t>
  </si>
  <si>
    <t>≤12月</t>
  </si>
  <si>
    <t>全年12月</t>
  </si>
  <si>
    <t>成本指标</t>
  </si>
  <si>
    <t>项目预算控制数</t>
  </si>
  <si>
    <t>≤440.23万元</t>
  </si>
  <si>
    <t>438.97万元</t>
  </si>
  <si>
    <t>养老服务津贴标准</t>
  </si>
  <si>
    <t>＝100元/月</t>
  </si>
  <si>
    <t>100元/月</t>
  </si>
  <si>
    <t>效益指标</t>
  </si>
  <si>
    <t>社会效益指标</t>
  </si>
  <si>
    <t>全社会关注、服务离休干部这一特殊群体起到示范效应</t>
  </si>
  <si>
    <t>进一步提高</t>
  </si>
  <si>
    <t>达到预期目标，为全市离休干部特别是身患重病、“空巢”独居等有特殊困难老同志提供更加优质、方便、快捷、实用的养老服务，解决医疗护理、紧急救助、家政服务、精神慰藉等方面的实际问题。</t>
  </si>
  <si>
    <t>老同志的幸福指数</t>
  </si>
  <si>
    <t>有效提升老同志的健康指数和幸福指数。</t>
  </si>
  <si>
    <t>满意度指标</t>
  </si>
  <si>
    <t>服务对象满意度指标</t>
  </si>
  <si>
    <t>离休老同志对津贴发放满意度</t>
  </si>
  <si>
    <t>≥95%</t>
  </si>
  <si>
    <t>95%，政策得到落实，老同志本人满意。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</si>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</sst>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topLeftCell="A15" workbookViewId="0">
      <selection activeCell="M8" sqref="M8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2.625" style="3" customWidth="1"/>
    <col min="7" max="7" width="29.375" style="1" customWidth="1"/>
    <col min="8" max="8" width="10" style="1" customWidth="1"/>
    <col min="9" max="9" width="9.5" style="1" customWidth="1"/>
    <col min="10" max="10" width="19.3" style="1" customWidth="1"/>
    <col min="11" max="11" width="33.75" style="4" customWidth="1"/>
    <col min="12" max="16384" width="9" style="1"/>
  </cols>
  <sheetData>
    <row r="1" s="1" customFormat="1" ht="51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8" t="s">
        <v>6</v>
      </c>
      <c r="I3" s="8"/>
      <c r="J3" s="8"/>
      <c r="K3" s="4"/>
    </row>
    <row r="4" s="1" customFormat="1" ht="24" customHeight="1" spans="1:11">
      <c r="A4" s="6" t="s">
        <v>7</v>
      </c>
      <c r="B4" s="7"/>
      <c r="C4" s="7"/>
      <c r="D4" s="9" t="s">
        <v>8</v>
      </c>
      <c r="E4" s="10"/>
      <c r="F4" s="11"/>
      <c r="G4" s="7" t="s">
        <v>9</v>
      </c>
      <c r="H4" s="6" t="s">
        <v>10</v>
      </c>
      <c r="I4" s="6"/>
      <c r="J4" s="6"/>
      <c r="K4" s="4"/>
    </row>
    <row r="5" s="1" customFormat="1" ht="24" customHeight="1" spans="1:11">
      <c r="A5" s="6" t="s">
        <v>11</v>
      </c>
      <c r="B5" s="6"/>
      <c r="C5" s="6"/>
      <c r="D5" s="7"/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7" t="s">
        <v>17</v>
      </c>
      <c r="K5" s="4"/>
    </row>
    <row r="6" s="1" customFormat="1" ht="24" customHeight="1" spans="1:11">
      <c r="A6" s="6"/>
      <c r="B6" s="6"/>
      <c r="C6" s="6"/>
      <c r="D6" s="12" t="s">
        <v>18</v>
      </c>
      <c r="E6" s="13">
        <f t="shared" ref="E6:G6" si="0">SUM(E7:E9)</f>
        <v>504</v>
      </c>
      <c r="F6" s="13">
        <f t="shared" si="0"/>
        <v>440.23</v>
      </c>
      <c r="G6" s="13">
        <f t="shared" si="0"/>
        <v>438.97</v>
      </c>
      <c r="H6" s="14">
        <v>10</v>
      </c>
      <c r="I6" s="27">
        <f>G6/F6</f>
        <v>0.997137859755128</v>
      </c>
      <c r="J6" s="28">
        <f>H6*I6</f>
        <v>9.97137859755128</v>
      </c>
      <c r="K6" s="4"/>
    </row>
    <row r="7" s="1" customFormat="1" ht="24" customHeight="1" spans="1:11">
      <c r="A7" s="6"/>
      <c r="B7" s="6"/>
      <c r="C7" s="6"/>
      <c r="D7" s="15" t="s">
        <v>19</v>
      </c>
      <c r="E7" s="13">
        <v>504</v>
      </c>
      <c r="F7" s="13">
        <v>440.23</v>
      </c>
      <c r="G7" s="13">
        <v>438.97</v>
      </c>
      <c r="H7" s="14">
        <v>10</v>
      </c>
      <c r="I7" s="27">
        <f>G7/F7</f>
        <v>0.997137859755128</v>
      </c>
      <c r="J7" s="28">
        <f>H7*I7</f>
        <v>9.97137859755128</v>
      </c>
      <c r="K7" s="4"/>
    </row>
    <row r="8" s="1" customFormat="1" ht="24" customHeight="1" spans="1:11">
      <c r="A8" s="6"/>
      <c r="B8" s="6"/>
      <c r="C8" s="6"/>
      <c r="D8" s="15" t="s">
        <v>20</v>
      </c>
      <c r="E8" s="13"/>
      <c r="F8" s="13"/>
      <c r="G8" s="16"/>
      <c r="H8" s="14"/>
      <c r="I8" s="29"/>
      <c r="J8" s="30"/>
      <c r="K8" s="4"/>
    </row>
    <row r="9" s="1" customFormat="1" ht="24" customHeight="1" spans="1:11">
      <c r="A9" s="6"/>
      <c r="B9" s="6"/>
      <c r="C9" s="6"/>
      <c r="D9" s="17" t="s">
        <v>21</v>
      </c>
      <c r="E9" s="13"/>
      <c r="F9" s="13"/>
      <c r="G9" s="16"/>
      <c r="H9" s="7"/>
      <c r="I9" s="7"/>
      <c r="J9" s="28"/>
      <c r="K9" s="4"/>
    </row>
    <row r="10" s="1" customFormat="1" ht="24" customHeight="1" spans="1:11">
      <c r="A10" s="6" t="s">
        <v>22</v>
      </c>
      <c r="B10" s="6" t="s">
        <v>23</v>
      </c>
      <c r="C10" s="6"/>
      <c r="D10" s="6"/>
      <c r="E10" s="6"/>
      <c r="F10" s="6"/>
      <c r="G10" s="6" t="s">
        <v>24</v>
      </c>
      <c r="H10" s="6"/>
      <c r="I10" s="6"/>
      <c r="J10" s="6"/>
      <c r="K10" s="4"/>
    </row>
    <row r="11" s="1" customFormat="1" ht="100.95" customHeight="1" spans="1:11">
      <c r="A11" s="6"/>
      <c r="B11" s="15" t="s">
        <v>25</v>
      </c>
      <c r="C11" s="15"/>
      <c r="D11" s="15"/>
      <c r="E11" s="15"/>
      <c r="F11" s="15"/>
      <c r="G11" s="15" t="s">
        <v>26</v>
      </c>
      <c r="H11" s="15"/>
      <c r="I11" s="15"/>
      <c r="J11" s="15"/>
      <c r="K11" s="4"/>
    </row>
    <row r="12" s="1" customFormat="1" ht="34.05" customHeight="1" spans="1:11">
      <c r="A12" s="6" t="s">
        <v>27</v>
      </c>
      <c r="B12" s="6" t="s">
        <v>28</v>
      </c>
      <c r="C12" s="7" t="s">
        <v>29</v>
      </c>
      <c r="D12" s="6" t="s">
        <v>30</v>
      </c>
      <c r="E12" s="6" t="s">
        <v>31</v>
      </c>
      <c r="F12" s="6"/>
      <c r="G12" s="6" t="s">
        <v>32</v>
      </c>
      <c r="H12" s="6" t="s">
        <v>15</v>
      </c>
      <c r="I12" s="6" t="s">
        <v>17</v>
      </c>
      <c r="J12" s="6" t="s">
        <v>33</v>
      </c>
      <c r="K12" s="4"/>
    </row>
    <row r="13" s="1" customFormat="1" ht="46.95" customHeight="1" spans="1:11">
      <c r="A13" s="6"/>
      <c r="B13" s="6" t="s">
        <v>34</v>
      </c>
      <c r="C13" s="6" t="s">
        <v>35</v>
      </c>
      <c r="D13" s="6" t="s">
        <v>36</v>
      </c>
      <c r="E13" s="18" t="s">
        <v>37</v>
      </c>
      <c r="F13" s="19"/>
      <c r="G13" s="20" t="s">
        <v>38</v>
      </c>
      <c r="H13" s="21">
        <v>15</v>
      </c>
      <c r="I13" s="21">
        <v>12</v>
      </c>
      <c r="J13" s="20" t="s">
        <v>39</v>
      </c>
      <c r="K13" s="4"/>
    </row>
    <row r="14" s="1" customFormat="1" ht="46.95" customHeight="1" spans="1:11">
      <c r="A14" s="6"/>
      <c r="B14" s="6"/>
      <c r="C14" s="6" t="s">
        <v>40</v>
      </c>
      <c r="D14" s="6" t="s">
        <v>41</v>
      </c>
      <c r="E14" s="18" t="s">
        <v>42</v>
      </c>
      <c r="F14" s="19"/>
      <c r="G14" s="22">
        <v>1</v>
      </c>
      <c r="H14" s="21">
        <v>15</v>
      </c>
      <c r="I14" s="21">
        <v>15</v>
      </c>
      <c r="J14" s="20"/>
      <c r="K14" s="4"/>
    </row>
    <row r="15" s="1" customFormat="1" ht="46.95" customHeight="1" spans="1:11">
      <c r="A15" s="6"/>
      <c r="B15" s="6"/>
      <c r="C15" s="6" t="s">
        <v>43</v>
      </c>
      <c r="D15" s="6" t="s">
        <v>44</v>
      </c>
      <c r="E15" s="18" t="s">
        <v>45</v>
      </c>
      <c r="F15" s="19"/>
      <c r="G15" s="20" t="s">
        <v>46</v>
      </c>
      <c r="H15" s="21">
        <v>10</v>
      </c>
      <c r="I15" s="21">
        <v>10</v>
      </c>
      <c r="J15" s="20"/>
      <c r="K15" s="4"/>
    </row>
    <row r="16" s="1" customFormat="1" ht="46.95" customHeight="1" spans="1:11">
      <c r="A16" s="6"/>
      <c r="B16" s="6"/>
      <c r="C16" s="23" t="s">
        <v>47</v>
      </c>
      <c r="D16" s="6" t="s">
        <v>48</v>
      </c>
      <c r="E16" s="24" t="s">
        <v>49</v>
      </c>
      <c r="F16" s="25"/>
      <c r="G16" s="20" t="s">
        <v>50</v>
      </c>
      <c r="H16" s="21">
        <v>5</v>
      </c>
      <c r="I16" s="21">
        <v>4</v>
      </c>
      <c r="J16" s="20" t="s">
        <v>39</v>
      </c>
      <c r="K16" s="4"/>
    </row>
    <row r="17" s="1" customFormat="1" ht="46.95" customHeight="1" spans="1:11">
      <c r="A17" s="6"/>
      <c r="B17" s="6"/>
      <c r="C17" s="26"/>
      <c r="D17" s="6" t="s">
        <v>51</v>
      </c>
      <c r="E17" s="18" t="s">
        <v>52</v>
      </c>
      <c r="F17" s="19"/>
      <c r="G17" s="20" t="s">
        <v>53</v>
      </c>
      <c r="H17" s="21">
        <v>5</v>
      </c>
      <c r="I17" s="21">
        <v>5</v>
      </c>
      <c r="J17" s="20"/>
      <c r="K17" s="4"/>
    </row>
    <row r="18" s="1" customFormat="1" ht="123" customHeight="1" spans="1:11">
      <c r="A18" s="6"/>
      <c r="B18" s="6" t="s">
        <v>54</v>
      </c>
      <c r="C18" s="23" t="s">
        <v>55</v>
      </c>
      <c r="D18" s="6" t="s">
        <v>56</v>
      </c>
      <c r="E18" s="18" t="s">
        <v>57</v>
      </c>
      <c r="F18" s="19"/>
      <c r="G18" s="20" t="s">
        <v>58</v>
      </c>
      <c r="H18" s="21">
        <v>15</v>
      </c>
      <c r="I18" s="21">
        <v>15</v>
      </c>
      <c r="J18" s="20"/>
      <c r="K18" s="4"/>
    </row>
    <row r="19" s="1" customFormat="1" ht="46.95" customHeight="1" spans="1:11">
      <c r="A19" s="6"/>
      <c r="B19" s="6"/>
      <c r="C19" s="26"/>
      <c r="D19" s="6" t="s">
        <v>59</v>
      </c>
      <c r="E19" s="18" t="s">
        <v>57</v>
      </c>
      <c r="F19" s="19"/>
      <c r="G19" s="20" t="s">
        <v>60</v>
      </c>
      <c r="H19" s="21">
        <v>15</v>
      </c>
      <c r="I19" s="21">
        <v>15</v>
      </c>
      <c r="J19" s="20"/>
      <c r="K19" s="4"/>
    </row>
    <row r="20" s="1" customFormat="1" ht="46.95" customHeight="1" spans="1:11">
      <c r="A20" s="6"/>
      <c r="B20" s="6" t="s">
        <v>61</v>
      </c>
      <c r="C20" s="6" t="s">
        <v>62</v>
      </c>
      <c r="D20" s="6" t="s">
        <v>63</v>
      </c>
      <c r="E20" s="18" t="s">
        <v>64</v>
      </c>
      <c r="F20" s="19"/>
      <c r="G20" s="20" t="s">
        <v>65</v>
      </c>
      <c r="H20" s="21">
        <v>10</v>
      </c>
      <c r="I20" s="21">
        <v>10</v>
      </c>
      <c r="J20" s="20"/>
      <c r="K20" s="4"/>
    </row>
    <row r="21" s="1" customFormat="1" ht="33" customHeight="1" spans="1:11">
      <c r="A21" s="9" t="s">
        <v>66</v>
      </c>
      <c r="B21" s="10"/>
      <c r="C21" s="10"/>
      <c r="D21" s="10"/>
      <c r="E21" s="10"/>
      <c r="F21" s="10"/>
      <c r="G21" s="11"/>
      <c r="H21" s="14">
        <f>SUM(H13:H20)+H6</f>
        <v>100</v>
      </c>
      <c r="I21" s="31">
        <f>SUM(I13:I20)+J6</f>
        <v>95.9713785975513</v>
      </c>
      <c r="J21" s="32"/>
      <c r="K21" s="4"/>
    </row>
    <row r="22" s="1" customFormat="1" ht="120" customHeight="1" spans="1:11">
      <c r="A22" s="15" t="s">
        <v>67</v>
      </c>
      <c r="B22" s="17"/>
      <c r="C22" s="17"/>
      <c r="D22" s="17"/>
      <c r="E22" s="17"/>
      <c r="F22" s="17"/>
      <c r="G22" s="17"/>
      <c r="H22" s="17"/>
      <c r="I22" s="17"/>
      <c r="J22" s="17"/>
      <c r="K22" s="4"/>
    </row>
  </sheetData>
  <mergeCells count="31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10:A11"/>
    <mergeCell ref="A12:A20"/>
    <mergeCell ref="B13:B17"/>
    <mergeCell ref="B18:B19"/>
    <mergeCell ref="C16:C17"/>
    <mergeCell ref="C18:C19"/>
    <mergeCell ref="A5:C9"/>
  </mergeCells>
  <pageMargins left="0.75" right="0.75" top="1" bottom="1" header="0.51" footer="0.51"/>
  <pageSetup paperSize="9" scale="5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2024-04-16T00:57:00Z</dcterms:created>
  <dcterms:modified xsi:type="dcterms:W3CDTF">2024-08-14T09:14:55Z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C065CEFC2ACC4BED81D62B2E4D9F17CF_12</vt:lpwstr>
  </property>
</Properties>
</file>