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<sst xmlns="http://schemas.openxmlformats.org/spreadsheetml/2006/main" count="74" uniqueCount="71">
  <si>
    <r>
      <t xml:space="preserve">项目支出绩效自评表
</t>
    </r>
    <r>
      <rPr>
        <sz val="18"/>
        <rFont val="仿宋_GB2312"/>
        <charset val="134"/>
      </rPr>
      <t>（2023年度）</t>
    </r>
  </si>
  <si>
    <t>项目名称</t>
  </si>
  <si>
    <t>离退休干部发挥作用工作指导经费</t>
  </si>
  <si>
    <t>主管部门</t>
  </si>
  <si>
    <t>中共北京市委老干部局</t>
  </si>
  <si>
    <t>实施单位</t>
  </si>
  <si>
    <t>中共北京市委老干部局本级事业</t>
  </si>
  <si>
    <t>项目负责人</t>
  </si>
  <si>
    <t>赵新民</t>
  </si>
  <si>
    <t>联系电话</t>
  </si>
  <si>
    <t>64484870</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</si>
  <si>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</si>
  <si>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</si>
  <si>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</si>
  <si>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</si>
  <si>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</si>
  <si>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</si>
  <si>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</si>
  <si>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</si>
  <si>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</si>
  <si>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</si>
  <si>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</si>
  <si>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</si>
  <si>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</si>
  <si>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</si>
  <si>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结合活动指导处“组织引导离退休干部发挥独特优势和作用，组织指导离退休干部志愿者服务活动”工作职责，落实市委《实施意见》中“持续增添正能力、融入首都发展大局”的要求，2023年共需支出离退休干部发挥作用工作指导经费约40万元。</t>
  </si>
  <si>
    <t>2023年，认真落实市委《实施意见》工作要求，聚焦老党员先锋队机制体制建设，着力打造老党员先锋队品牌建设，组织全市离退休干部在党建指导、二十大精神宣讲、科技科普、乡村振兴、文化艺术等多个领域贡献力量，充分发挥老党员先锋队总队的引领作用，涌现出一批先进典型人物和团队，展现出广大离退休干部良好的精神风貌，助力首都高质量发展。</t>
  </si>
  <si>
    <t>绩效指标</t>
  </si>
  <si>
    <t>一级指标</t>
  </si>
  <si>
    <t>二级指标</t>
  </si>
  <si>
    <t>三级指标</t>
  </si>
  <si>
    <t>年度指标值</t>
  </si>
  <si>
    <t>实际完成值</t>
  </si>
  <si>
    <t>偏差原因分析及改进
措施</t>
  </si>
  <si>
    <t>产出指标</t>
  </si>
  <si>
    <t>数量指标</t>
  </si>
  <si>
    <t>制作先锋队统一服装</t>
  </si>
  <si>
    <t>＝200套</t>
  </si>
  <si>
    <t>280件（共制作夏季马甲10件，冬季马甲270件）</t>
  </si>
  <si>
    <t>市老干部宣讲团宣讲、巡讲活动</t>
  </si>
  <si>
    <t>＝2次</t>
  </si>
  <si>
    <t>12次</t>
  </si>
  <si>
    <t>项目预算年度指标值考虑到疫情因素影响设置为2次，2023年实际执行过程中无疫情因素影响，结合当年学习贯彻二十大精神和习近平新时代中国特色社会主义思想主题教育，实际开展12次市老干部宣讲、巡讲活动。下一步，将根据工作实际进一步精确老干部宣讲团年度宣讲、巡讲活动的数量指标并提高宣讲活动质量。</t>
  </si>
  <si>
    <t>市级专业型发挥作用团队志愿活动</t>
  </si>
  <si>
    <t>20次</t>
  </si>
  <si>
    <t>项目预算年度指标值考虑到疫情因素影响设置为2次，2023年实际执行过程中无疫情因素影响，结合当年工作实际，年度开展20次市级专业型发挥作用团队志愿活动。下一步，将根据工作实际进一步精确市级专业型发挥作用团队志愿活动的数量指标并提高志愿活动质量。</t>
  </si>
  <si>
    <t>质量指标</t>
  </si>
  <si>
    <t>正能量价值取向</t>
  </si>
  <si>
    <t>进一步增强</t>
  </si>
  <si>
    <t>完成年度指标，全市确定27支队伍作为第一批北京市老党员先锋队品牌队伍，在各领域发光发热，得到了媒体的广泛报道。</t>
  </si>
  <si>
    <t>成本指标</t>
  </si>
  <si>
    <t>先锋队服装</t>
  </si>
  <si>
    <t>≤500元/套</t>
  </si>
  <si>
    <t>夏季马甲130件一件，冬季马甲180元一件。</t>
  </si>
  <si>
    <t>项目预算中，考虑到夏季、冬季服装所需成本设置为≤500元/套，2023年实际购买过程中，落实落细市财政局“过紧日子”的相关要求，积极考虑成本因素，经多方询价，选择北京铜牛进出口有限公司为合作方，在保证服装质量的基础上降低了成本，最终确定夏季马甲130件一件，冬季马甲180元一件。下一步，将在项目资金支出过程中，继续加强成本绩效管理，同时兼顾成本和质量，提高对老干部的服务质量。</t>
  </si>
  <si>
    <t>项目控制数</t>
  </si>
  <si>
    <t>≤45万元</t>
  </si>
  <si>
    <t>44.94万元</t>
  </si>
  <si>
    <t>根据实际支出资金，与项目预算有0.06万元的差距。下一步将根据老党员先锋队各分队发挥作用所需经费，进一步精确项目预算，提高项目使用效率。</t>
  </si>
  <si>
    <t>效益指标</t>
  </si>
  <si>
    <t>社会效益指标</t>
  </si>
  <si>
    <t>离退休干部发挥作用</t>
  </si>
  <si>
    <t>效果明显</t>
  </si>
  <si>
    <t>完成年度指标，全市离退休干部在党建指导、二十大精神宣讲、科技科普、乡村振兴、文化艺术等多个领域贡献力量。</t>
  </si>
  <si>
    <t>全市离退休干部发挥作用各领域的成效仍有进步空间，下一步将继续加强老党员先锋队队伍建设，探索在更多领域发挥离退休干部作用。</t>
  </si>
  <si>
    <t>满意度指标</t>
  </si>
  <si>
    <t>服务对象满意度指标</t>
  </si>
  <si>
    <t>参加活动受众的满意度</t>
  </si>
  <si>
    <t>≥90%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</si>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</sst>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s>
  <fonts count="26">
    <font>
      <sz val="11"/>
      <color indexed="8"/>
      <name val="宋体"/>
      <charset val="134"/>
      <scheme val="minor"/>
    </font>
    <font>
      <sz val="12"/>
      <name val="宋体"/>
      <charset val="134"/>
    </font>
    <font>
      <sz val="18"/>
      <name val="方正小标宋简体"/>
      <charset val="134"/>
    </font>
    <font>
      <sz val="12"/>
      <color rgb="FF000000"/>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2">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178" fontId="1" fillId="0" borderId="1" xfId="0" applyNumberFormat="1" applyFont="1" applyFill="1" applyBorder="1" applyAlignment="1">
      <alignment horizontal="right" vertical="center"/>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tabSelected="1" topLeftCell="D1" workbookViewId="0">
      <selection activeCell="A1" sqref="A1:J1"/>
    </sheetView>
  </sheetViews>
  <sheetFormatPr defaultColWidth="9" defaultRowHeight="14.25"/>
  <cols>
    <col min="1" max="1" width="3.7" style="2" customWidth="1"/>
    <col min="2" max="2" width="10.6333333333333" style="1" customWidth="1"/>
    <col min="3" max="3" width="8.9" style="1" customWidth="1"/>
    <col min="4" max="4" width="30.6" style="3" customWidth="1"/>
    <col min="5" max="5" width="13.1" style="3"/>
    <col min="6" max="6" width="12.8916666666667" style="3" customWidth="1"/>
    <col min="7" max="7" width="25.225" style="1" customWidth="1"/>
    <col min="8" max="8" width="10" style="1" customWidth="1"/>
    <col min="9" max="9" width="9.5" style="1" customWidth="1"/>
    <col min="10" max="10" width="37.5583333333333" style="1" customWidth="1"/>
    <col min="11" max="16384" width="9" style="1"/>
  </cols>
  <sheetData>
    <row r="1" s="1" customFormat="1" ht="51" customHeight="1" spans="1:10">
      <c r="A1" s="4" t="s">
        <v>0</v>
      </c>
      <c r="B1" s="4"/>
      <c r="C1" s="4"/>
      <c r="D1" s="4"/>
      <c r="E1" s="4"/>
      <c r="F1" s="4"/>
      <c r="G1" s="4"/>
      <c r="H1" s="4"/>
      <c r="I1" s="4"/>
      <c r="J1" s="4"/>
    </row>
    <row r="2" s="1" customFormat="1" ht="24" customHeight="1" spans="1:10">
      <c r="A2" s="5" t="s">
        <v>1</v>
      </c>
      <c r="B2" s="6"/>
      <c r="C2" s="6"/>
      <c r="D2" s="6" t="s">
        <v>2</v>
      </c>
      <c r="E2" s="6"/>
      <c r="F2" s="6"/>
      <c r="G2" s="6"/>
      <c r="H2" s="6"/>
      <c r="I2" s="6"/>
      <c r="J2" s="6"/>
    </row>
    <row r="3" s="1" customFormat="1" ht="24" customHeight="1" spans="1:10">
      <c r="A3" s="5" t="s">
        <v>3</v>
      </c>
      <c r="B3" s="6"/>
      <c r="C3" s="6"/>
      <c r="D3" s="5" t="s">
        <v>4</v>
      </c>
      <c r="E3" s="5"/>
      <c r="F3" s="5"/>
      <c r="G3" s="6" t="s">
        <v>5</v>
      </c>
      <c r="H3" s="7" t="s">
        <v>6</v>
      </c>
      <c r="I3" s="7"/>
      <c r="J3" s="7"/>
    </row>
    <row r="4" s="1" customFormat="1" ht="24" customHeight="1" spans="1:10">
      <c r="A4" s="5" t="s">
        <v>7</v>
      </c>
      <c r="B4" s="6"/>
      <c r="C4" s="6"/>
      <c r="D4" s="8" t="s">
        <v>8</v>
      </c>
      <c r="E4" s="9"/>
      <c r="F4" s="10"/>
      <c r="G4" s="6" t="s">
        <v>9</v>
      </c>
      <c r="H4" s="5" t="s">
        <v>10</v>
      </c>
      <c r="I4" s="5"/>
      <c r="J4" s="5"/>
    </row>
    <row r="5" s="1" customFormat="1" ht="24" customHeight="1" spans="1:10">
      <c r="A5" s="5" t="s">
        <v>11</v>
      </c>
      <c r="B5" s="5"/>
      <c r="C5" s="5"/>
      <c r="D5" s="6"/>
      <c r="E5" s="5" t="s">
        <v>12</v>
      </c>
      <c r="F5" s="5" t="s">
        <v>13</v>
      </c>
      <c r="G5" s="5" t="s">
        <v>14</v>
      </c>
      <c r="H5" s="5" t="s">
        <v>15</v>
      </c>
      <c r="I5" s="5" t="s">
        <v>16</v>
      </c>
      <c r="J5" s="6" t="s">
        <v>17</v>
      </c>
    </row>
    <row r="6" s="1" customFormat="1" ht="24" customHeight="1" spans="1:10">
      <c r="A6" s="5"/>
      <c r="B6" s="5"/>
      <c r="C6" s="5"/>
      <c r="D6" s="11" t="s">
        <v>18</v>
      </c>
      <c r="E6" s="12">
        <f t="shared" ref="E6:G6" si="0">SUM(E7:E9)</f>
        <v>45</v>
      </c>
      <c r="F6" s="12">
        <f t="shared" si="0"/>
        <v>45</v>
      </c>
      <c r="G6" s="12">
        <f t="shared" si="0"/>
        <v>44.941073</v>
      </c>
      <c r="H6" s="13">
        <v>10</v>
      </c>
      <c r="I6" s="26">
        <f>G6/F6</f>
        <v>0.998690511111111</v>
      </c>
      <c r="J6" s="27">
        <f>H6*I6</f>
        <v>9.98690511111111</v>
      </c>
    </row>
    <row r="7" s="1" customFormat="1" ht="24" customHeight="1" spans="1:10">
      <c r="A7" s="5"/>
      <c r="B7" s="5"/>
      <c r="C7" s="5"/>
      <c r="D7" s="14" t="s">
        <v>19</v>
      </c>
      <c r="E7" s="12">
        <v>45</v>
      </c>
      <c r="F7" s="12">
        <v>45</v>
      </c>
      <c r="G7" s="12">
        <v>44.941073</v>
      </c>
      <c r="H7" s="13">
        <v>10</v>
      </c>
      <c r="I7" s="26">
        <f>G7/F7</f>
        <v>0.998690511111111</v>
      </c>
      <c r="J7" s="27">
        <f>H7*I7</f>
        <v>9.98690511111111</v>
      </c>
    </row>
    <row r="8" s="1" customFormat="1" ht="24" customHeight="1" spans="1:10">
      <c r="A8" s="5"/>
      <c r="B8" s="5"/>
      <c r="C8" s="5"/>
      <c r="D8" s="14" t="s">
        <v>20</v>
      </c>
      <c r="E8" s="12"/>
      <c r="F8" s="12"/>
      <c r="G8" s="15"/>
      <c r="H8" s="13"/>
      <c r="I8" s="28"/>
      <c r="J8" s="29"/>
    </row>
    <row r="9" s="1" customFormat="1" ht="24" customHeight="1" spans="1:10">
      <c r="A9" s="5"/>
      <c r="B9" s="5"/>
      <c r="C9" s="5"/>
      <c r="D9" s="16" t="s">
        <v>21</v>
      </c>
      <c r="E9" s="12"/>
      <c r="F9" s="12"/>
      <c r="G9" s="15"/>
      <c r="H9" s="6"/>
      <c r="I9" s="6"/>
      <c r="J9" s="27"/>
    </row>
    <row r="10" s="1" customFormat="1" ht="24" customHeight="1" spans="1:10">
      <c r="A10" s="5" t="s">
        <v>22</v>
      </c>
      <c r="B10" s="5" t="s">
        <v>23</v>
      </c>
      <c r="C10" s="5"/>
      <c r="D10" s="5"/>
      <c r="E10" s="5"/>
      <c r="F10" s="5"/>
      <c r="G10" s="5" t="s">
        <v>24</v>
      </c>
      <c r="H10" s="5"/>
      <c r="I10" s="5"/>
      <c r="J10" s="5"/>
    </row>
    <row r="11" s="1" customFormat="1" ht="100.95" customHeight="1" spans="1:10">
      <c r="A11" s="5"/>
      <c r="B11" s="14" t="s">
        <v>25</v>
      </c>
      <c r="C11" s="14"/>
      <c r="D11" s="14"/>
      <c r="E11" s="14"/>
      <c r="F11" s="14"/>
      <c r="G11" s="14" t="s">
        <v>26</v>
      </c>
      <c r="H11" s="14"/>
      <c r="I11" s="14"/>
      <c r="J11" s="14"/>
    </row>
    <row r="12" s="1" customFormat="1" ht="34.05" customHeight="1" spans="1:10">
      <c r="A12" s="5" t="s">
        <v>27</v>
      </c>
      <c r="B12" s="5" t="s">
        <v>28</v>
      </c>
      <c r="C12" s="6" t="s">
        <v>29</v>
      </c>
      <c r="D12" s="5" t="s">
        <v>30</v>
      </c>
      <c r="E12" s="5" t="s">
        <v>31</v>
      </c>
      <c r="F12" s="5"/>
      <c r="G12" s="5" t="s">
        <v>32</v>
      </c>
      <c r="H12" s="5" t="s">
        <v>15</v>
      </c>
      <c r="I12" s="5" t="s">
        <v>17</v>
      </c>
      <c r="J12" s="5" t="s">
        <v>33</v>
      </c>
    </row>
    <row r="13" s="1" customFormat="1" ht="46.95" customHeight="1" spans="1:10">
      <c r="A13" s="5"/>
      <c r="B13" s="5" t="s">
        <v>34</v>
      </c>
      <c r="C13" s="17" t="s">
        <v>35</v>
      </c>
      <c r="D13" s="5" t="s">
        <v>36</v>
      </c>
      <c r="E13" s="18" t="s">
        <v>37</v>
      </c>
      <c r="F13" s="19"/>
      <c r="G13" s="20" t="s">
        <v>38</v>
      </c>
      <c r="H13" s="21">
        <v>10</v>
      </c>
      <c r="I13" s="21">
        <v>10</v>
      </c>
      <c r="J13" s="20"/>
    </row>
    <row r="14" s="1" customFormat="1" ht="155" customHeight="1" spans="1:10">
      <c r="A14" s="5"/>
      <c r="B14" s="5"/>
      <c r="C14" s="22"/>
      <c r="D14" s="5" t="s">
        <v>39</v>
      </c>
      <c r="E14" s="18" t="s">
        <v>40</v>
      </c>
      <c r="F14" s="19"/>
      <c r="G14" s="20" t="s">
        <v>41</v>
      </c>
      <c r="H14" s="21">
        <v>10</v>
      </c>
      <c r="I14" s="21">
        <v>9.5</v>
      </c>
      <c r="J14" s="20" t="s">
        <v>42</v>
      </c>
    </row>
    <row r="15" s="1" customFormat="1" ht="127" customHeight="1" spans="1:10">
      <c r="A15" s="5"/>
      <c r="B15" s="5"/>
      <c r="C15" s="23"/>
      <c r="D15" s="5" t="s">
        <v>43</v>
      </c>
      <c r="E15" s="18" t="s">
        <v>40</v>
      </c>
      <c r="F15" s="19"/>
      <c r="G15" s="20" t="s">
        <v>44</v>
      </c>
      <c r="H15" s="21">
        <v>10</v>
      </c>
      <c r="I15" s="21">
        <v>9.5</v>
      </c>
      <c r="J15" s="20" t="s">
        <v>45</v>
      </c>
    </row>
    <row r="16" s="1" customFormat="1" ht="72" customHeight="1" spans="1:10">
      <c r="A16" s="5"/>
      <c r="B16" s="5"/>
      <c r="C16" s="5" t="s">
        <v>46</v>
      </c>
      <c r="D16" s="5" t="s">
        <v>47</v>
      </c>
      <c r="E16" s="18" t="s">
        <v>48</v>
      </c>
      <c r="F16" s="19"/>
      <c r="G16" s="24" t="s">
        <v>49</v>
      </c>
      <c r="H16" s="21">
        <v>10</v>
      </c>
      <c r="I16" s="21">
        <v>10</v>
      </c>
      <c r="J16" s="20"/>
    </row>
    <row r="17" s="1" customFormat="1" ht="190" customHeight="1" spans="1:10">
      <c r="A17" s="5"/>
      <c r="B17" s="5"/>
      <c r="C17" s="17" t="s">
        <v>50</v>
      </c>
      <c r="D17" s="5" t="s">
        <v>51</v>
      </c>
      <c r="E17" s="18" t="s">
        <v>52</v>
      </c>
      <c r="F17" s="19"/>
      <c r="G17" s="20" t="s">
        <v>53</v>
      </c>
      <c r="H17" s="21">
        <v>10</v>
      </c>
      <c r="I17" s="21">
        <v>9.5</v>
      </c>
      <c r="J17" s="20" t="s">
        <v>54</v>
      </c>
    </row>
    <row r="18" s="1" customFormat="1" ht="87" customHeight="1" spans="1:10">
      <c r="A18" s="5"/>
      <c r="B18" s="5"/>
      <c r="C18" s="23"/>
      <c r="D18" s="5" t="s">
        <v>55</v>
      </c>
      <c r="E18" s="18" t="s">
        <v>56</v>
      </c>
      <c r="F18" s="19"/>
      <c r="G18" s="20" t="s">
        <v>57</v>
      </c>
      <c r="H18" s="21">
        <v>10</v>
      </c>
      <c r="I18" s="21">
        <v>9</v>
      </c>
      <c r="J18" s="20" t="s">
        <v>58</v>
      </c>
    </row>
    <row r="19" s="1" customFormat="1" ht="99" customHeight="1" spans="1:10">
      <c r="A19" s="5"/>
      <c r="B19" s="5" t="s">
        <v>59</v>
      </c>
      <c r="C19" s="5" t="s">
        <v>60</v>
      </c>
      <c r="D19" s="5" t="s">
        <v>61</v>
      </c>
      <c r="E19" s="18" t="s">
        <v>62</v>
      </c>
      <c r="F19" s="19"/>
      <c r="G19" s="20" t="s">
        <v>63</v>
      </c>
      <c r="H19" s="21">
        <v>20</v>
      </c>
      <c r="I19" s="21">
        <v>19</v>
      </c>
      <c r="J19" s="20" t="s">
        <v>64</v>
      </c>
    </row>
    <row r="20" s="1" customFormat="1" ht="46.95" customHeight="1" spans="1:10">
      <c r="A20" s="5"/>
      <c r="B20" s="5" t="s">
        <v>65</v>
      </c>
      <c r="C20" s="5" t="s">
        <v>66</v>
      </c>
      <c r="D20" s="5" t="s">
        <v>67</v>
      </c>
      <c r="E20" s="18" t="s">
        <v>68</v>
      </c>
      <c r="F20" s="19"/>
      <c r="G20" s="25">
        <v>0.95</v>
      </c>
      <c r="H20" s="21">
        <v>10</v>
      </c>
      <c r="I20" s="21">
        <v>10</v>
      </c>
      <c r="J20" s="20"/>
    </row>
    <row r="21" s="1" customFormat="1" ht="27" customHeight="1" spans="1:10">
      <c r="A21" s="8" t="s">
        <v>69</v>
      </c>
      <c r="B21" s="9"/>
      <c r="C21" s="9"/>
      <c r="D21" s="9"/>
      <c r="E21" s="9"/>
      <c r="F21" s="9"/>
      <c r="G21" s="10"/>
      <c r="H21" s="13">
        <f>SUM(H13:H20)+H6</f>
        <v>100</v>
      </c>
      <c r="I21" s="30">
        <f>SUM(I13:I20)+J6</f>
        <v>96.4869051111111</v>
      </c>
      <c r="J21" s="31"/>
    </row>
    <row r="22" s="1" customFormat="1" ht="130" customHeight="1" spans="1:10">
      <c r="A22" s="14" t="s">
        <v>70</v>
      </c>
      <c r="B22" s="16"/>
      <c r="C22" s="16"/>
      <c r="D22" s="16"/>
      <c r="E22" s="16"/>
      <c r="F22" s="16"/>
      <c r="G22" s="16"/>
      <c r="H22" s="16"/>
      <c r="I22" s="16"/>
      <c r="J22" s="16"/>
    </row>
  </sheetData>
  <mergeCells count="30">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A21:G21"/>
    <mergeCell ref="A22:J22"/>
    <mergeCell ref="A10:A11"/>
    <mergeCell ref="A12:A20"/>
    <mergeCell ref="B13:B18"/>
    <mergeCell ref="C13:C15"/>
    <mergeCell ref="C17:C18"/>
    <mergeCell ref="A5:C9"/>
  </mergeCells>
  <pageMargins left="0.75" right="0.75" top="1" bottom="1" header="0.51" footer="0.51"/>
  <pageSetup paperSize="9" scale="5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song</cp:lastModifiedBy>
  <dcterms:created xsi:type="dcterms:W3CDTF">2024-04-17T08:57:00Z</dcterms:created>
  <dcterms:modified xsi:type="dcterms:W3CDTF">2024-08-14T09:16:01Z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9C1F1C12874940E68BB78057752BBCD4_12</vt:lpwstr>
  </property>
  <property fmtid="{D5CDD505-2E9C-101B-9397-08002B2CF9AE}" pid="3" name="KSOProductBuildVer">
    <vt:lpwstr>2052-12.1.0.16929</vt:lpwstr>
  </property>
</Properties>
</file>