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<sst xmlns="http://schemas.openxmlformats.org/spreadsheetml/2006/main" count="105" uniqueCount="87">
  <si>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</si>
  <si>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</si>
  <si>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《北京老干部》制作发行经费</t>
  </si>
  <si>
    <t>主管部门</t>
  </si>
  <si>
    <t>中共北京市委老干部局</t>
  </si>
  <si>
    <t>实施单位</t>
  </si>
  <si>
    <t>中共北京市委老干部局本级事业</t>
  </si>
  <si>
    <t>项目负责人</t>
  </si>
  <si>
    <t>徐青</t>
  </si>
  <si>
    <t>联系电话</t>
  </si>
  <si>
    <t>64484828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</si>
  <si>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</si>
  <si>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</si>
  <si>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</si>
  <si>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</si>
  <si>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</si>
  <si>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</si>
  <si>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</si>
  <si>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</si>
  <si>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</si>
  <si>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</si>
  <si>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</si>
  <si>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</si>
  <si>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</si>
  <si>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</si>
  <si>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充分发挥离退休干部的政治优势、经验优势和传帮带作用，使《北京老干部》成为重要的宣传舆论阵地，传递党和政府的声音，传播老干部先进典型事迹，宣传法律、养生、文化知识，为老干部读者营造一个温馨快乐的精神家园。通过面向全市离退休干部、离退休干部党支部、局级及以上退休干部赠阅《北京老干部》刊物，不断提升老干部和老干部工作的社会认同度、影响力、参与度和凝聚力。</t>
  </si>
  <si>
    <t>全年共计编辑《北京老干部》12期，通过开设“学习宣传贯彻党的二十大精神”“重点关注”“封面故事”“初心如磐”等栏目传递党和政府的声音，传播老干部先进典型事迹，以及养生、文化知识，为老干部读者营造一个温馨快乐的精神家园。面向全市离退休干部、离退休干部党支部、局级及以上退休干部赠阅，不断提升老干部和老干部工作的社会认同度、影响力、参与度和凝聚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</si>
  <si>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</si>
  <si>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</si>
  <si>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</si>
  <si>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</si>
  <si>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</si>
  <si>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</si>
  <si>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</si>
  <si>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</si>
  <si>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</si>
  <si>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全年印刷期数</t>
  </si>
  <si>
    <t>＝12期</t>
  </si>
  <si>
    <t>12期</t>
  </si>
  <si>
    <t>全年印刷数量</t>
  </si>
  <si>
    <t>≤196800册</t>
  </si>
  <si>
    <t>196800册</t>
  </si>
  <si>
    <t>５</t>
  </si>
  <si>
    <t>每月制作发行数量</t>
  </si>
  <si>
    <t>≤16400册</t>
  </si>
  <si>
    <t>16400册</t>
  </si>
  <si>
    <t>质量指标</t>
  </si>
  <si>
    <t>每月制作发行完成率</t>
  </si>
  <si>
    <t>＝100%</t>
  </si>
  <si>
    <t>100%</t>
  </si>
  <si>
    <t>内部资料审核通过率</t>
  </si>
  <si>
    <t>10</t>
  </si>
  <si>
    <t>印刷验收通过率</t>
  </si>
  <si>
    <t>5</t>
  </si>
  <si>
    <t>时效指标</t>
  </si>
  <si>
    <t>每期制作发行完成期限</t>
  </si>
  <si>
    <t>当月完成</t>
  </si>
  <si>
    <t>投诉补投完成期限</t>
  </si>
  <si>
    <t>≤5个工作日</t>
  </si>
  <si>
    <t>5个工作日</t>
  </si>
  <si>
    <t>成本指标</t>
  </si>
  <si>
    <t>项目预算控制数</t>
  </si>
  <si>
    <t>≤216.48万元</t>
  </si>
  <si>
    <t>216.48万元</t>
  </si>
  <si>
    <t>单册制作发行成本</t>
  </si>
  <si>
    <t>≤11元</t>
  </si>
  <si>
    <t>11元</t>
  </si>
  <si>
    <t>效益指标</t>
  </si>
  <si>
    <t>社会效益指标</t>
  </si>
  <si>
    <t>老干部读者精神面貌</t>
  </si>
  <si>
    <t>进一步提升</t>
  </si>
  <si>
    <t>老干部读者整体的精神面貌和精神文化生活质量不断提升</t>
  </si>
  <si>
    <t>9</t>
  </si>
  <si>
    <t>进一步提升杂志质量，多策划老同志关注选题</t>
  </si>
  <si>
    <t>老干部党支部建设指导作用</t>
  </si>
  <si>
    <t>通过开设“党建园地”等栏目传播党建知识，分享离退休干部党支部建设情况</t>
  </si>
  <si>
    <t>及时传达与党建相关的理论政策信息，深入开展党支部建设经验</t>
  </si>
  <si>
    <t>满意度指标</t>
  </si>
  <si>
    <t>服务对象满意度指标</t>
  </si>
  <si>
    <t>读者满意度</t>
  </si>
  <si>
    <t>≥90%</t>
  </si>
  <si>
    <t>91%</t>
  </si>
  <si>
    <t>９</t>
  </si>
  <si>
    <t>通过座谈会、电话等方式对宣传效果进行了解，下一步将完善问卷调研</t>
  </si>
  <si>
    <t>总分</t>
  </si>
  <si>
    <t>97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</si>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</sst>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B1" workbookViewId="0">
      <selection activeCell="G6" sqref="G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2.1" style="1" customWidth="1"/>
    <col min="8" max="8" width="10" style="1" customWidth="1"/>
    <col min="9" max="9" width="9.5" style="1" customWidth="1"/>
    <col min="10" max="10" width="22.87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216.48</v>
      </c>
      <c r="F6" s="12">
        <f t="shared" si="0"/>
        <v>216.48</v>
      </c>
      <c r="G6" s="12">
        <f t="shared" si="0"/>
        <v>216.48</v>
      </c>
      <c r="H6" s="13">
        <v>10</v>
      </c>
      <c r="I6" s="24">
        <f>G6/F6</f>
        <v>1</v>
      </c>
      <c r="J6" s="25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59.68</v>
      </c>
      <c r="F7" s="12">
        <v>59.68</v>
      </c>
      <c r="G7" s="12">
        <v>59.68</v>
      </c>
      <c r="H7" s="13">
        <v>10</v>
      </c>
      <c r="I7" s="24">
        <f>G7/F7</f>
        <v>1</v>
      </c>
      <c r="J7" s="25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4"/>
      <c r="J8" s="25"/>
    </row>
    <row r="9" s="1" customFormat="1" ht="24" customHeight="1" spans="1:10">
      <c r="A9" s="5"/>
      <c r="B9" s="5"/>
      <c r="C9" s="5"/>
      <c r="D9" s="15" t="s">
        <v>21</v>
      </c>
      <c r="E9" s="12">
        <v>156.8</v>
      </c>
      <c r="F9" s="12">
        <v>156.8</v>
      </c>
      <c r="G9" s="12">
        <v>156.8</v>
      </c>
      <c r="H9" s="13">
        <v>10</v>
      </c>
      <c r="I9" s="24">
        <f>G9/F9</f>
        <v>1</v>
      </c>
      <c r="J9" s="25">
        <f>H9*I9</f>
        <v>10</v>
      </c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5</v>
      </c>
      <c r="I13" s="20">
        <v>5</v>
      </c>
      <c r="J13" s="26"/>
    </row>
    <row r="14" s="1" customFormat="1" ht="46.95" customHeight="1" spans="1:10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5</v>
      </c>
      <c r="I14" s="20" t="s">
        <v>42</v>
      </c>
      <c r="J14" s="26"/>
    </row>
    <row r="15" s="1" customFormat="1" ht="46.95" customHeight="1" spans="1:10">
      <c r="A15" s="5"/>
      <c r="B15" s="5"/>
      <c r="C15" s="22"/>
      <c r="D15" s="5" t="s">
        <v>43</v>
      </c>
      <c r="E15" s="17" t="s">
        <v>44</v>
      </c>
      <c r="F15" s="18"/>
      <c r="G15" s="19" t="s">
        <v>45</v>
      </c>
      <c r="H15" s="20">
        <v>5</v>
      </c>
      <c r="I15" s="20" t="s">
        <v>42</v>
      </c>
      <c r="J15" s="26"/>
    </row>
    <row r="16" s="1" customFormat="1" ht="46.95" customHeight="1" spans="1:10">
      <c r="A16" s="5"/>
      <c r="B16" s="5"/>
      <c r="C16" s="16" t="s">
        <v>46</v>
      </c>
      <c r="D16" s="5" t="s">
        <v>47</v>
      </c>
      <c r="E16" s="17" t="s">
        <v>48</v>
      </c>
      <c r="F16" s="18"/>
      <c r="G16" s="19" t="s">
        <v>49</v>
      </c>
      <c r="H16" s="20">
        <v>5</v>
      </c>
      <c r="I16" s="20" t="s">
        <v>42</v>
      </c>
      <c r="J16" s="26"/>
    </row>
    <row r="17" s="1" customFormat="1" ht="46.95" customHeight="1" spans="1:10">
      <c r="A17" s="5"/>
      <c r="B17" s="5"/>
      <c r="C17" s="21"/>
      <c r="D17" s="5" t="s">
        <v>50</v>
      </c>
      <c r="E17" s="17" t="s">
        <v>48</v>
      </c>
      <c r="F17" s="18"/>
      <c r="G17" s="19" t="s">
        <v>49</v>
      </c>
      <c r="H17" s="20" t="s">
        <v>51</v>
      </c>
      <c r="I17" s="20" t="s">
        <v>51</v>
      </c>
      <c r="J17" s="26"/>
    </row>
    <row r="18" s="1" customFormat="1" ht="46.95" customHeight="1" spans="1:10">
      <c r="A18" s="5"/>
      <c r="B18" s="5"/>
      <c r="C18" s="22"/>
      <c r="D18" s="5" t="s">
        <v>52</v>
      </c>
      <c r="E18" s="17" t="s">
        <v>48</v>
      </c>
      <c r="F18" s="18"/>
      <c r="G18" s="19" t="s">
        <v>49</v>
      </c>
      <c r="H18" s="20">
        <v>5</v>
      </c>
      <c r="I18" s="20" t="s">
        <v>53</v>
      </c>
      <c r="J18" s="26"/>
    </row>
    <row r="19" s="1" customFormat="1" ht="46.95" customHeight="1" spans="1:10">
      <c r="A19" s="5"/>
      <c r="B19" s="5"/>
      <c r="C19" s="16" t="s">
        <v>54</v>
      </c>
      <c r="D19" s="5" t="s">
        <v>55</v>
      </c>
      <c r="E19" s="17" t="s">
        <v>56</v>
      </c>
      <c r="F19" s="18"/>
      <c r="G19" s="19" t="s">
        <v>56</v>
      </c>
      <c r="H19" s="20">
        <v>10</v>
      </c>
      <c r="I19" s="20" t="s">
        <v>51</v>
      </c>
      <c r="J19" s="26"/>
    </row>
    <row r="20" s="1" customFormat="1" ht="46.95" customHeight="1" spans="1:11">
      <c r="A20" s="5"/>
      <c r="B20" s="5"/>
      <c r="C20" s="22"/>
      <c r="D20" s="5" t="s">
        <v>57</v>
      </c>
      <c r="E20" s="17" t="s">
        <v>58</v>
      </c>
      <c r="F20" s="18"/>
      <c r="G20" s="19" t="s">
        <v>59</v>
      </c>
      <c r="H20" s="20">
        <v>5</v>
      </c>
      <c r="I20" s="20" t="s">
        <v>53</v>
      </c>
      <c r="J20" s="26"/>
      <c r="K20" s="27"/>
    </row>
    <row r="21" s="1" customFormat="1" ht="46.95" customHeight="1" spans="1:10">
      <c r="A21" s="5"/>
      <c r="B21" s="5"/>
      <c r="C21" s="16" t="s">
        <v>60</v>
      </c>
      <c r="D21" s="5" t="s">
        <v>61</v>
      </c>
      <c r="E21" s="17" t="s">
        <v>62</v>
      </c>
      <c r="F21" s="18"/>
      <c r="G21" s="19" t="s">
        <v>63</v>
      </c>
      <c r="H21" s="20">
        <v>5</v>
      </c>
      <c r="I21" s="20" t="s">
        <v>53</v>
      </c>
      <c r="J21" s="26"/>
    </row>
    <row r="22" s="1" customFormat="1" ht="46.95" customHeight="1" spans="1:10">
      <c r="A22" s="5"/>
      <c r="B22" s="5"/>
      <c r="C22" s="22"/>
      <c r="D22" s="5" t="s">
        <v>64</v>
      </c>
      <c r="E22" s="17" t="s">
        <v>65</v>
      </c>
      <c r="F22" s="18"/>
      <c r="G22" s="19" t="s">
        <v>66</v>
      </c>
      <c r="H22" s="20">
        <v>5</v>
      </c>
      <c r="I22" s="20" t="s">
        <v>53</v>
      </c>
      <c r="J22" s="26"/>
    </row>
    <row r="23" s="1" customFormat="1" ht="62" customHeight="1" spans="1:10">
      <c r="A23" s="5"/>
      <c r="B23" s="5" t="s">
        <v>67</v>
      </c>
      <c r="C23" s="16" t="s">
        <v>68</v>
      </c>
      <c r="D23" s="5" t="s">
        <v>69</v>
      </c>
      <c r="E23" s="17" t="s">
        <v>70</v>
      </c>
      <c r="F23" s="18"/>
      <c r="G23" s="19" t="s">
        <v>71</v>
      </c>
      <c r="H23" s="20" t="s">
        <v>51</v>
      </c>
      <c r="I23" s="20" t="s">
        <v>72</v>
      </c>
      <c r="J23" s="26" t="s">
        <v>73</v>
      </c>
    </row>
    <row r="24" s="1" customFormat="1" ht="67" customHeight="1" spans="1:10">
      <c r="A24" s="5"/>
      <c r="B24" s="5"/>
      <c r="C24" s="22"/>
      <c r="D24" s="5" t="s">
        <v>74</v>
      </c>
      <c r="E24" s="17" t="s">
        <v>70</v>
      </c>
      <c r="F24" s="18"/>
      <c r="G24" s="19" t="s">
        <v>75</v>
      </c>
      <c r="H24" s="20">
        <v>10</v>
      </c>
      <c r="I24" s="20" t="s">
        <v>72</v>
      </c>
      <c r="J24" s="26" t="s">
        <v>76</v>
      </c>
    </row>
    <row r="25" s="1" customFormat="1" ht="56" customHeight="1" spans="1:11">
      <c r="A25" s="5"/>
      <c r="B25" s="5" t="s">
        <v>77</v>
      </c>
      <c r="C25" s="5" t="s">
        <v>78</v>
      </c>
      <c r="D25" s="5" t="s">
        <v>79</v>
      </c>
      <c r="E25" s="17" t="s">
        <v>80</v>
      </c>
      <c r="F25" s="18"/>
      <c r="G25" s="23" t="s">
        <v>81</v>
      </c>
      <c r="H25" s="20" t="s">
        <v>51</v>
      </c>
      <c r="I25" s="20" t="s">
        <v>82</v>
      </c>
      <c r="J25" s="26" t="s">
        <v>83</v>
      </c>
      <c r="K25" s="27"/>
    </row>
    <row r="26" s="1" customFormat="1" ht="27" customHeight="1" spans="1:10">
      <c r="A26" s="8" t="s">
        <v>84</v>
      </c>
      <c r="B26" s="9"/>
      <c r="C26" s="9"/>
      <c r="D26" s="9"/>
      <c r="E26" s="9"/>
      <c r="F26" s="9"/>
      <c r="G26" s="10"/>
      <c r="H26" s="13">
        <v>100</v>
      </c>
      <c r="I26" s="20" t="s">
        <v>85</v>
      </c>
      <c r="J26" s="28"/>
    </row>
    <row r="27" s="1" customFormat="1" ht="120" customHeight="1" spans="1:10">
      <c r="A27" s="14" t="s">
        <v>86</v>
      </c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3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27:J27"/>
    <mergeCell ref="A10:A11"/>
    <mergeCell ref="A12:A25"/>
    <mergeCell ref="B13:B22"/>
    <mergeCell ref="B23:B24"/>
    <mergeCell ref="C13:C15"/>
    <mergeCell ref="C16:C18"/>
    <mergeCell ref="C19:C20"/>
    <mergeCell ref="C21:C22"/>
    <mergeCell ref="C23:C24"/>
    <mergeCell ref="A5:C9"/>
  </mergeCells>
  <pageMargins left="0.75" right="0.75" top="1" bottom="1" header="0.51" footer="0.51"/>
  <pageSetup paperSize="9" scale="5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2024-04-17T16:56:00Z</dcterms:created>
  <dcterms:modified xsi:type="dcterms:W3CDTF">2024-08-14T09:15:58Z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BBBEF3C90B8A4CA3936096603EFF51D3_12</vt:lpwstr>
  </property>
</Properties>
</file>