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<sst xmlns="http://schemas.openxmlformats.org/spreadsheetml/2006/main" count="74" uniqueCount="69">
  <si>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</si>
  <si>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</si>
  <si>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老干部座谈会及工作会</t>
  </si>
  <si>
    <t>主管部门</t>
  </si>
  <si>
    <t>中共北京市委老干部局</t>
  </si>
  <si>
    <t>实施单位</t>
  </si>
  <si>
    <t>中共北京市委老干部局本级事业</t>
  </si>
  <si>
    <t>项目负责人</t>
  </si>
  <si>
    <t>方康</t>
  </si>
  <si>
    <t>联系电话</t>
  </si>
  <si>
    <t>64484822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</si>
  <si>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</si>
  <si>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</si>
  <si>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</si>
  <si>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</si>
  <si>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</si>
  <si>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</si>
  <si>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</si>
  <si>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</si>
  <si>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</si>
  <si>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</si>
  <si>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</si>
  <si>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</si>
  <si>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</si>
  <si>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</si>
  <si>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通过召开全市老干部工作会，传达学习最新政策要求，及时总结、交流老干部工作的经验和做法，部署年度老干部工作任务，进一步统一思想，提高我市老干部工作水平。</t>
  </si>
  <si>
    <t>全市老干部工作会在市委办公楼会议室召开，全市各区、各系统和单位派人有参加会议，完成部署2023年度老干部工作任务，进一步统一了思想，凝聚了老干部工作力量。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</si>
  <si>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</si>
  <si>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</si>
  <si>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</si>
  <si>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</si>
  <si>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</si>
  <si>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</si>
  <si>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</si>
  <si>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</si>
  <si>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</si>
  <si>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参加人数</t>
  </si>
  <si>
    <t>100人</t>
  </si>
  <si>
    <t>召开全市老干部工作会</t>
  </si>
  <si>
    <t>＝1次</t>
  </si>
  <si>
    <t>1次</t>
  </si>
  <si>
    <t>质量指标</t>
  </si>
  <si>
    <t>政策指导性</t>
  </si>
  <si>
    <t>进一步增强</t>
  </si>
  <si>
    <t>增强了政策指导性</t>
  </si>
  <si>
    <t>人员参与率</t>
  </si>
  <si>
    <t>≥95%</t>
  </si>
  <si>
    <t>时效指标</t>
  </si>
  <si>
    <t>完成时限</t>
  </si>
  <si>
    <t>≤3月</t>
  </si>
  <si>
    <t>2月完成</t>
  </si>
  <si>
    <t>成本指标</t>
  </si>
  <si>
    <t>项目控制数</t>
  </si>
  <si>
    <t>≤2.062万元</t>
  </si>
  <si>
    <t>1.932万元</t>
  </si>
  <si>
    <t>印刷材料和租车时，实际价格比预期价格低，属于正常节约</t>
  </si>
  <si>
    <t>效益指标</t>
  </si>
  <si>
    <t>可持续影响指标</t>
  </si>
  <si>
    <t>社会各界对老干部工作关注度</t>
  </si>
  <si>
    <t>社会各界对老干部工作关注度得到提升</t>
  </si>
  <si>
    <t>社会效益指标</t>
  </si>
  <si>
    <t>老干部工作影响力</t>
  </si>
  <si>
    <t>老干部工作影响力增强</t>
  </si>
  <si>
    <t>满意度指标</t>
  </si>
  <si>
    <t>服务对象满意度指标</t>
  </si>
  <si>
    <t>参会人员对会议组织的满意度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</si>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</sst>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workbookViewId="0">
      <selection activeCell="A1" sqref="A1:J1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19.3" style="1" customWidth="1"/>
    <col min="11" max="16384" width="9" style="1"/>
  </cols>
  <sheetData>
    <row r="1" s="1" customFormat="1" ht="5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8" t="s">
        <v>8</v>
      </c>
      <c r="E4" s="9"/>
      <c r="F4" s="10"/>
      <c r="G4" s="6" t="s">
        <v>9</v>
      </c>
      <c r="H4" s="5" t="s">
        <v>10</v>
      </c>
      <c r="I4" s="5"/>
      <c r="J4" s="5"/>
    </row>
    <row r="5" s="1" customFormat="1" ht="24" customHeight="1" spans="1:10">
      <c r="A5" s="5" t="s">
        <v>11</v>
      </c>
      <c r="B5" s="5"/>
      <c r="C5" s="5"/>
      <c r="D5" s="6"/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6" t="s">
        <v>17</v>
      </c>
    </row>
    <row r="6" s="1" customFormat="1" ht="24" customHeight="1" spans="1:10">
      <c r="A6" s="5"/>
      <c r="B6" s="5"/>
      <c r="C6" s="5"/>
      <c r="D6" s="11" t="s">
        <v>18</v>
      </c>
      <c r="E6" s="12">
        <f t="shared" ref="E6:G6" si="0">SUM(E7:E9)</f>
        <v>7</v>
      </c>
      <c r="F6" s="12">
        <f t="shared" si="0"/>
        <v>2.062</v>
      </c>
      <c r="G6" s="12">
        <f t="shared" si="0"/>
        <v>1.932</v>
      </c>
      <c r="H6" s="13">
        <v>10</v>
      </c>
      <c r="I6" s="25">
        <f>G6/F6</f>
        <v>0.936954413191077</v>
      </c>
      <c r="J6" s="26">
        <f>H6*I6</f>
        <v>9.36954413191077</v>
      </c>
    </row>
    <row r="7" s="1" customFormat="1" ht="24" customHeight="1" spans="1:10">
      <c r="A7" s="5"/>
      <c r="B7" s="5"/>
      <c r="C7" s="5"/>
      <c r="D7" s="14" t="s">
        <v>19</v>
      </c>
      <c r="E7" s="12">
        <v>7</v>
      </c>
      <c r="F7" s="12">
        <v>2.062</v>
      </c>
      <c r="G7" s="12">
        <v>1.932</v>
      </c>
      <c r="H7" s="13">
        <v>10</v>
      </c>
      <c r="I7" s="25">
        <f>G7/F7</f>
        <v>0.936954413191077</v>
      </c>
      <c r="J7" s="26">
        <f>H7*I7</f>
        <v>9.36954413191077</v>
      </c>
    </row>
    <row r="8" s="1" customFormat="1" ht="24" customHeight="1" spans="1:10">
      <c r="A8" s="5"/>
      <c r="B8" s="5"/>
      <c r="C8" s="5"/>
      <c r="D8" s="14" t="s">
        <v>20</v>
      </c>
      <c r="E8" s="12"/>
      <c r="F8" s="12"/>
      <c r="G8" s="15"/>
      <c r="H8" s="13"/>
      <c r="I8" s="27"/>
      <c r="J8" s="28"/>
    </row>
    <row r="9" s="1" customFormat="1" ht="24" customHeight="1" spans="1:10">
      <c r="A9" s="5"/>
      <c r="B9" s="5"/>
      <c r="C9" s="5"/>
      <c r="D9" s="16" t="s">
        <v>21</v>
      </c>
      <c r="E9" s="12"/>
      <c r="F9" s="12"/>
      <c r="G9" s="15"/>
      <c r="H9" s="6"/>
      <c r="I9" s="6"/>
      <c r="J9" s="26"/>
    </row>
    <row r="10" s="1" customFormat="1" ht="24" customHeight="1" spans="1:10">
      <c r="A10" s="5" t="s">
        <v>22</v>
      </c>
      <c r="B10" s="5" t="s">
        <v>23</v>
      </c>
      <c r="C10" s="5"/>
      <c r="D10" s="5"/>
      <c r="E10" s="5"/>
      <c r="F10" s="5"/>
      <c r="G10" s="5" t="s">
        <v>24</v>
      </c>
      <c r="H10" s="5"/>
      <c r="I10" s="5"/>
      <c r="J10" s="5"/>
    </row>
    <row r="11" s="1" customFormat="1" ht="100.95" customHeight="1" spans="1:10">
      <c r="A11" s="5"/>
      <c r="B11" s="14" t="s">
        <v>25</v>
      </c>
      <c r="C11" s="14"/>
      <c r="D11" s="14"/>
      <c r="E11" s="14"/>
      <c r="F11" s="14"/>
      <c r="G11" s="14" t="s">
        <v>26</v>
      </c>
      <c r="H11" s="14"/>
      <c r="I11" s="14"/>
      <c r="J11" s="14"/>
    </row>
    <row r="12" s="1" customFormat="1" ht="34.05" customHeight="1" spans="1:10">
      <c r="A12" s="5" t="s">
        <v>27</v>
      </c>
      <c r="B12" s="5" t="s">
        <v>28</v>
      </c>
      <c r="C12" s="6" t="s">
        <v>29</v>
      </c>
      <c r="D12" s="5" t="s">
        <v>30</v>
      </c>
      <c r="E12" s="5" t="s">
        <v>31</v>
      </c>
      <c r="F12" s="5"/>
      <c r="G12" s="5" t="s">
        <v>32</v>
      </c>
      <c r="H12" s="5" t="s">
        <v>15</v>
      </c>
      <c r="I12" s="5" t="s">
        <v>17</v>
      </c>
      <c r="J12" s="5" t="s">
        <v>33</v>
      </c>
    </row>
    <row r="13" s="1" customFormat="1" ht="46.95" customHeight="1" spans="1:10">
      <c r="A13" s="5"/>
      <c r="B13" s="17" t="s">
        <v>34</v>
      </c>
      <c r="C13" s="17" t="s">
        <v>35</v>
      </c>
      <c r="D13" s="5" t="s">
        <v>36</v>
      </c>
      <c r="E13" s="18" t="s">
        <v>37</v>
      </c>
      <c r="F13" s="19"/>
      <c r="G13" s="20" t="s">
        <v>37</v>
      </c>
      <c r="H13" s="21">
        <v>10</v>
      </c>
      <c r="I13" s="21">
        <v>10</v>
      </c>
      <c r="J13" s="20"/>
    </row>
    <row r="14" s="1" customFormat="1" ht="46.95" customHeight="1" spans="1:10">
      <c r="A14" s="5"/>
      <c r="B14" s="22"/>
      <c r="C14" s="23"/>
      <c r="D14" s="5" t="s">
        <v>38</v>
      </c>
      <c r="E14" s="18" t="s">
        <v>39</v>
      </c>
      <c r="F14" s="19"/>
      <c r="G14" s="20" t="s">
        <v>40</v>
      </c>
      <c r="H14" s="21">
        <v>10</v>
      </c>
      <c r="I14" s="21">
        <v>10</v>
      </c>
      <c r="J14" s="20"/>
    </row>
    <row r="15" s="1" customFormat="1" ht="46.95" customHeight="1" spans="1:10">
      <c r="A15" s="5"/>
      <c r="B15" s="22"/>
      <c r="C15" s="17" t="s">
        <v>41</v>
      </c>
      <c r="D15" s="5" t="s">
        <v>42</v>
      </c>
      <c r="E15" s="18" t="s">
        <v>43</v>
      </c>
      <c r="F15" s="19"/>
      <c r="G15" s="20" t="s">
        <v>44</v>
      </c>
      <c r="H15" s="21">
        <v>10</v>
      </c>
      <c r="I15" s="21">
        <v>10</v>
      </c>
      <c r="J15" s="20"/>
    </row>
    <row r="16" s="1" customFormat="1" ht="60" customHeight="1" spans="1:10">
      <c r="A16" s="5"/>
      <c r="B16" s="22"/>
      <c r="C16" s="23"/>
      <c r="D16" s="5" t="s">
        <v>45</v>
      </c>
      <c r="E16" s="18" t="s">
        <v>46</v>
      </c>
      <c r="F16" s="19"/>
      <c r="G16" s="24">
        <v>1</v>
      </c>
      <c r="H16" s="21">
        <v>10</v>
      </c>
      <c r="I16" s="21">
        <v>10</v>
      </c>
      <c r="J16" s="20"/>
    </row>
    <row r="17" s="1" customFormat="1" ht="46.95" customHeight="1" spans="1:10">
      <c r="A17" s="5"/>
      <c r="B17" s="22"/>
      <c r="C17" s="5" t="s">
        <v>47</v>
      </c>
      <c r="D17" s="5" t="s">
        <v>48</v>
      </c>
      <c r="E17" s="18" t="s">
        <v>49</v>
      </c>
      <c r="F17" s="19"/>
      <c r="G17" s="20" t="s">
        <v>50</v>
      </c>
      <c r="H17" s="21">
        <v>10</v>
      </c>
      <c r="I17" s="21">
        <v>10</v>
      </c>
      <c r="J17" s="20"/>
    </row>
    <row r="18" s="1" customFormat="1" ht="46.95" customHeight="1" spans="1:10">
      <c r="A18" s="5"/>
      <c r="B18" s="23"/>
      <c r="C18" s="5" t="s">
        <v>51</v>
      </c>
      <c r="D18" s="5" t="s">
        <v>52</v>
      </c>
      <c r="E18" s="18" t="s">
        <v>53</v>
      </c>
      <c r="F18" s="19"/>
      <c r="G18" s="20" t="s">
        <v>54</v>
      </c>
      <c r="H18" s="21">
        <v>10</v>
      </c>
      <c r="I18" s="21">
        <v>10</v>
      </c>
      <c r="J18" s="20" t="s">
        <v>55</v>
      </c>
    </row>
    <row r="19" s="1" customFormat="1" ht="46.95" customHeight="1" spans="1:10">
      <c r="A19" s="5"/>
      <c r="B19" s="17" t="s">
        <v>56</v>
      </c>
      <c r="C19" s="5" t="s">
        <v>57</v>
      </c>
      <c r="D19" s="5" t="s">
        <v>58</v>
      </c>
      <c r="E19" s="18" t="s">
        <v>43</v>
      </c>
      <c r="F19" s="19"/>
      <c r="G19" s="20" t="s">
        <v>59</v>
      </c>
      <c r="H19" s="21">
        <v>10</v>
      </c>
      <c r="I19" s="21">
        <v>10</v>
      </c>
      <c r="J19" s="20"/>
    </row>
    <row r="20" s="1" customFormat="1" ht="46.95" customHeight="1" spans="1:10">
      <c r="A20" s="5"/>
      <c r="B20" s="23"/>
      <c r="C20" s="5" t="s">
        <v>60</v>
      </c>
      <c r="D20" s="5" t="s">
        <v>61</v>
      </c>
      <c r="E20" s="18" t="s">
        <v>43</v>
      </c>
      <c r="F20" s="19"/>
      <c r="G20" s="20" t="s">
        <v>62</v>
      </c>
      <c r="H20" s="21">
        <v>10</v>
      </c>
      <c r="I20" s="21">
        <v>10</v>
      </c>
      <c r="J20" s="20"/>
    </row>
    <row r="21" s="1" customFormat="1" ht="52.8" customHeight="1" spans="1:10">
      <c r="A21" s="5"/>
      <c r="B21" s="5" t="s">
        <v>63</v>
      </c>
      <c r="C21" s="5" t="s">
        <v>64</v>
      </c>
      <c r="D21" s="5" t="s">
        <v>65</v>
      </c>
      <c r="E21" s="18" t="s">
        <v>66</v>
      </c>
      <c r="F21" s="19"/>
      <c r="G21" s="20">
        <v>90</v>
      </c>
      <c r="H21" s="21">
        <v>10</v>
      </c>
      <c r="I21" s="21">
        <v>10</v>
      </c>
      <c r="J21" s="20"/>
    </row>
    <row r="22" s="1" customFormat="1" ht="27" customHeight="1" spans="1:10">
      <c r="A22" s="8" t="s">
        <v>67</v>
      </c>
      <c r="B22" s="9"/>
      <c r="C22" s="9"/>
      <c r="D22" s="9"/>
      <c r="E22" s="9"/>
      <c r="F22" s="9"/>
      <c r="G22" s="10"/>
      <c r="H22" s="13">
        <f>SUM(H13:H21)+H6</f>
        <v>100</v>
      </c>
      <c r="I22" s="29">
        <f>SUM(I13:I21)+J6</f>
        <v>99.3695441319108</v>
      </c>
      <c r="J22" s="30"/>
    </row>
    <row r="23" s="1" customFormat="1" ht="120" customHeight="1" spans="1:10">
      <c r="A23" s="14" t="s">
        <v>68</v>
      </c>
      <c r="B23" s="16"/>
      <c r="C23" s="16"/>
      <c r="D23" s="16"/>
      <c r="E23" s="16"/>
      <c r="F23" s="16"/>
      <c r="G23" s="16"/>
      <c r="H23" s="16"/>
      <c r="I23" s="16"/>
      <c r="J23" s="16"/>
    </row>
  </sheetData>
  <mergeCells count="32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10:A11"/>
    <mergeCell ref="A12:A21"/>
    <mergeCell ref="B13:B18"/>
    <mergeCell ref="B19:B20"/>
    <mergeCell ref="C13:C14"/>
    <mergeCell ref="C15:C16"/>
    <mergeCell ref="A5:C9"/>
  </mergeCells>
  <pageMargins left="0.75" right="0.75" top="1" bottom="1" header="0.51" footer="0.51"/>
  <pageSetup paperSize="9" scale="63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2024-04-16T00:57:00Z</dcterms:created>
  <dcterms:modified xsi:type="dcterms:W3CDTF">2024-08-14T09:16:24Z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3C32626C535045A7BAD14FEBFFB6A123_12</vt:lpwstr>
  </property>
</Properties>
</file>