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<sst xmlns="http://schemas.openxmlformats.org/spreadsheetml/2006/main" count="76" uniqueCount="74">
  <si>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</si>
  <si>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</si>
  <si>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老干部工作调研经费</t>
  </si>
  <si>
    <t>主管部门</t>
  </si>
  <si>
    <t>中共北京市委老干部局</t>
  </si>
  <si>
    <t>实施单位</t>
  </si>
  <si>
    <t>中共北京市委老干部局本级事业</t>
  </si>
  <si>
    <t>项目负责人</t>
  </si>
  <si>
    <t>李小飞</t>
  </si>
  <si>
    <t>联系电话</t>
  </si>
  <si>
    <t>64484826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</si>
  <si>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</si>
  <si>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</si>
  <si>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</si>
  <si>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</si>
  <si>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</si>
  <si>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</si>
  <si>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</si>
  <si>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</si>
  <si>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</si>
  <si>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 xml:space="preserve">       上年结转资金</t>
  </si>
  <si>
    <t xml:space="preserve">       其他资金</t>
  </si>
  <si>
    <t>年度总体目标</t>
  </si>
  <si>
    <t>预期目标</t>
  </si>
  <si>
    <t>实际完成情况</t>
  </si>
  <si>
    <t xml:space="preserve">根据中组部老干部局、市委组织部关于老干部工作年度调研任务的部署要求，以及研究室服务全局中心工作的职能职责，落实《中共北京市委老干部局2023年工作要点》，深入开展政策理论研究，完成年度老干部工作重点课题调研，组织指导局内各部门及全市老干部工作部门加强和改进调研工作，推动成果转化，为老干部工作各项政策措施的落实提供支持和保障。   </t>
  </si>
  <si>
    <t>完成老干部工作重点调研课题报告《“六好”离退休干部党支部示范创建的实践与思考》1篇。完成“话传统、谈复兴、聚力量”专题调研报告1篇（上报中组部老干部局）。针对离退休干部活动学习阵地建设面临的紧迫任务，研提多点布局等对策建议形成专题报告，上报后得到孙梅君、夏林茂、赵磊等市领导的批示关注。组织指导局内各部门完成调研课题报告13篇，指导全市老干部工作部门完成课题调研报告121篇。召开局机关调研工作交流会1场、基层单位调研工作交流培训会4场，整理编印优秀调研报告选编，在《北京老干部工作》择优刊发16篇，在公众号“调研之声”专栏编发24期，其中9期被中组部“离退休干部工作”公众号转载，整理编发《老干部工作参阅资料》28期，全市老干部工作部门调研水平得到提升。通过广泛开展调查研究，在破解难题、服务决策、推动落实上取得明显效果，为促进工作发展提供了坚实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</si>
  <si>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</si>
  <si>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</si>
  <si>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</si>
  <si>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</si>
  <si>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</si>
  <si>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</si>
  <si>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</si>
  <si>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</si>
  <si>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</si>
  <si>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开展调研交流活动</t>
  </si>
  <si>
    <t>≥5次</t>
  </si>
  <si>
    <t>5次</t>
  </si>
  <si>
    <t>完成重点课题调研报告</t>
  </si>
  <si>
    <t>≥1篇</t>
  </si>
  <si>
    <t>2篇</t>
  </si>
  <si>
    <t>完成研究报告</t>
  </si>
  <si>
    <t>≥50篇</t>
  </si>
  <si>
    <t>52篇</t>
  </si>
  <si>
    <t>成果刊发次数</t>
  </si>
  <si>
    <t>≥8次</t>
  </si>
  <si>
    <t>11次</t>
  </si>
  <si>
    <t>上报意见建议</t>
  </si>
  <si>
    <t>≥10条</t>
  </si>
  <si>
    <t>20条</t>
  </si>
  <si>
    <t>质量指标</t>
  </si>
  <si>
    <t>调查研究能力水平</t>
  </si>
  <si>
    <t>进一步提升</t>
  </si>
  <si>
    <t>召开全市老干部工作部门调研工作交流研讨会，部署重点任务、交流经验做法、开展参观学习，进一步推动调查研究工作走深走实。加强工作指导，整理编发《老干部工作参阅资料》28期，供基层单位调研工作人员学习参考，促进调查研究能力水平进一步提升。</t>
  </si>
  <si>
    <t>经济成本指标</t>
  </si>
  <si>
    <t>项目控制数</t>
  </si>
  <si>
    <t>≤3.4万元</t>
  </si>
  <si>
    <t>3.38万元</t>
  </si>
  <si>
    <t>效益指标</t>
  </si>
  <si>
    <t>可持续影响指标</t>
  </si>
  <si>
    <t>提升老干部工作部门调研工作规范化水平</t>
  </si>
  <si>
    <t>进一步增强</t>
  </si>
  <si>
    <t>年初结合全局工作要点制定全年调研工作计划，制定下发《关于做好2023年度课题调研工作的通知》《2023年北京市委老干部局课题调研计划》等通知，有计划分步骤开展调研督促指导工作，确保各项工作有计划、有推动、有落实，进一步增强了调研工作制度化规范化水平。</t>
  </si>
  <si>
    <t>社会效益指标</t>
  </si>
  <si>
    <t>促进老干部工作发展</t>
  </si>
  <si>
    <t>效果明显</t>
  </si>
  <si>
    <t>聚焦老干部工作高质量发展，加强工作研究，提出对策建议，当好参谋助手，在破解难题、服务决策、推动落实上有效发挥作用，为促进工作发展提供了坚实保障，取得了明显成效。</t>
  </si>
  <si>
    <t>满意度指标</t>
  </si>
  <si>
    <t>服务对象满意度指标</t>
  </si>
  <si>
    <t>成果应用单位满意度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</si>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</sst>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topLeftCell="A4" workbookViewId="0">
      <selection activeCell="H12" sqref="H$1:I$1048576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28" style="3" customWidth="1"/>
    <col min="5" max="5" width="10.5" style="3" customWidth="1"/>
    <col min="6" max="6" width="9.25" style="3" customWidth="1"/>
    <col min="7" max="7" width="32" style="1" customWidth="1"/>
    <col min="8" max="9" width="10.75" style="1" customWidth="1"/>
    <col min="10" max="10" width="17.25" style="1" customWidth="1"/>
    <col min="11" max="16384" width="9" style="1"/>
  </cols>
  <sheetData>
    <row r="1" s="1" customFormat="1" ht="4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0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1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0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0" customHeight="1" spans="1:10">
      <c r="A6" s="5"/>
      <c r="B6" s="5"/>
      <c r="C6" s="5"/>
      <c r="D6" s="11" t="s">
        <v>18</v>
      </c>
      <c r="E6" s="12">
        <f t="shared" ref="E6:G6" si="0">SUM(E7:E9)</f>
        <v>3.4</v>
      </c>
      <c r="F6" s="12">
        <f t="shared" si="0"/>
        <v>3.4</v>
      </c>
      <c r="G6" s="12">
        <f t="shared" si="0"/>
        <v>3.38565</v>
      </c>
      <c r="H6" s="13">
        <v>10</v>
      </c>
      <c r="I6" s="25">
        <f>G6/F6</f>
        <v>0.995779411764706</v>
      </c>
      <c r="J6" s="26">
        <f>H6*I6</f>
        <v>9.95779411764706</v>
      </c>
    </row>
    <row r="7" s="1" customFormat="1" ht="19" customHeight="1" spans="1:10">
      <c r="A7" s="5"/>
      <c r="B7" s="5"/>
      <c r="C7" s="5"/>
      <c r="D7" s="14" t="s">
        <v>19</v>
      </c>
      <c r="E7" s="12">
        <v>1.8</v>
      </c>
      <c r="F7" s="12">
        <v>1.8</v>
      </c>
      <c r="G7" s="12">
        <v>1.78565</v>
      </c>
      <c r="H7" s="13">
        <v>10</v>
      </c>
      <c r="I7" s="25">
        <f>G7/F7</f>
        <v>0.992027777777778</v>
      </c>
      <c r="J7" s="26">
        <f>H7*I7</f>
        <v>9.92027777777778</v>
      </c>
    </row>
    <row r="8" s="1" customFormat="1" ht="20" customHeight="1" spans="1:10">
      <c r="A8" s="5"/>
      <c r="B8" s="5"/>
      <c r="C8" s="5"/>
      <c r="D8" s="14" t="s">
        <v>20</v>
      </c>
      <c r="E8" s="12">
        <v>1.6</v>
      </c>
      <c r="F8" s="12">
        <v>1.6</v>
      </c>
      <c r="G8" s="12">
        <v>1.6</v>
      </c>
      <c r="H8" s="13">
        <v>10</v>
      </c>
      <c r="I8" s="25">
        <f>G8/F8</f>
        <v>1</v>
      </c>
      <c r="J8" s="26">
        <f>H8*I8</f>
        <v>10</v>
      </c>
    </row>
    <row r="9" s="1" customFormat="1" ht="21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6"/>
    </row>
    <row r="10" s="1" customFormat="1" ht="20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24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20" customHeight="1" spans="1:10">
      <c r="A13" s="5"/>
      <c r="B13" s="5" t="s">
        <v>34</v>
      </c>
      <c r="C13" s="16" t="s">
        <v>35</v>
      </c>
      <c r="D13" s="5" t="s">
        <v>36</v>
      </c>
      <c r="E13" s="17" t="s">
        <v>37</v>
      </c>
      <c r="F13" s="18"/>
      <c r="G13" s="19" t="s">
        <v>38</v>
      </c>
      <c r="H13" s="20">
        <v>8</v>
      </c>
      <c r="I13" s="20">
        <v>8</v>
      </c>
      <c r="J13" s="19"/>
    </row>
    <row r="14" s="1" customFormat="1" ht="20" customHeight="1" spans="1:10">
      <c r="A14" s="5"/>
      <c r="B14" s="5"/>
      <c r="C14" s="21"/>
      <c r="D14" s="5" t="s">
        <v>39</v>
      </c>
      <c r="E14" s="17" t="s">
        <v>40</v>
      </c>
      <c r="F14" s="18"/>
      <c r="G14" s="19" t="s">
        <v>41</v>
      </c>
      <c r="H14" s="20">
        <v>10</v>
      </c>
      <c r="I14" s="20">
        <v>10</v>
      </c>
      <c r="J14" s="19"/>
    </row>
    <row r="15" s="1" customFormat="1" ht="20" customHeight="1" spans="1:10">
      <c r="A15" s="5"/>
      <c r="B15" s="5"/>
      <c r="C15" s="21"/>
      <c r="D15" s="5" t="s">
        <v>42</v>
      </c>
      <c r="E15" s="17" t="s">
        <v>43</v>
      </c>
      <c r="F15" s="18"/>
      <c r="G15" s="19" t="s">
        <v>44</v>
      </c>
      <c r="H15" s="20">
        <v>8</v>
      </c>
      <c r="I15" s="20">
        <v>8</v>
      </c>
      <c r="J15" s="19"/>
    </row>
    <row r="16" s="1" customFormat="1" ht="20" customHeight="1" spans="1:10">
      <c r="A16" s="5"/>
      <c r="B16" s="5"/>
      <c r="C16" s="21"/>
      <c r="D16" s="5" t="s">
        <v>45</v>
      </c>
      <c r="E16" s="17" t="s">
        <v>46</v>
      </c>
      <c r="F16" s="18"/>
      <c r="G16" s="19" t="s">
        <v>47</v>
      </c>
      <c r="H16" s="20">
        <v>8</v>
      </c>
      <c r="I16" s="20">
        <v>8</v>
      </c>
      <c r="J16" s="19"/>
    </row>
    <row r="17" s="1" customFormat="1" ht="20" customHeight="1" spans="1:10">
      <c r="A17" s="5"/>
      <c r="B17" s="5"/>
      <c r="C17" s="22"/>
      <c r="D17" s="5" t="s">
        <v>48</v>
      </c>
      <c r="E17" s="17" t="s">
        <v>49</v>
      </c>
      <c r="F17" s="18"/>
      <c r="G17" s="19" t="s">
        <v>50</v>
      </c>
      <c r="H17" s="20">
        <v>8</v>
      </c>
      <c r="I17" s="19">
        <v>8</v>
      </c>
      <c r="J17" s="19"/>
    </row>
    <row r="18" s="1" customFormat="1" ht="99" customHeight="1" spans="1:10">
      <c r="A18" s="5"/>
      <c r="B18" s="5"/>
      <c r="C18" s="5" t="s">
        <v>51</v>
      </c>
      <c r="D18" s="5" t="s">
        <v>52</v>
      </c>
      <c r="E18" s="17" t="s">
        <v>53</v>
      </c>
      <c r="F18" s="18"/>
      <c r="G18" s="23" t="s">
        <v>54</v>
      </c>
      <c r="H18" s="20">
        <v>8</v>
      </c>
      <c r="I18" s="20">
        <v>8</v>
      </c>
      <c r="J18" s="19"/>
    </row>
    <row r="19" s="1" customFormat="1" ht="15" customHeight="1" spans="1:10">
      <c r="A19" s="5"/>
      <c r="B19" s="5"/>
      <c r="C19" s="5" t="s">
        <v>55</v>
      </c>
      <c r="D19" s="5" t="s">
        <v>56</v>
      </c>
      <c r="E19" s="17" t="s">
        <v>57</v>
      </c>
      <c r="F19" s="18"/>
      <c r="G19" s="19" t="s">
        <v>58</v>
      </c>
      <c r="H19" s="20">
        <v>10</v>
      </c>
      <c r="I19" s="20">
        <v>10</v>
      </c>
      <c r="J19" s="19"/>
    </row>
    <row r="20" s="1" customFormat="1" ht="103" customHeight="1" spans="1:10">
      <c r="A20" s="5"/>
      <c r="B20" s="5" t="s">
        <v>59</v>
      </c>
      <c r="C20" s="5" t="s">
        <v>60</v>
      </c>
      <c r="D20" s="5" t="s">
        <v>61</v>
      </c>
      <c r="E20" s="17" t="s">
        <v>62</v>
      </c>
      <c r="F20" s="18"/>
      <c r="G20" s="23" t="s">
        <v>63</v>
      </c>
      <c r="H20" s="20">
        <v>10</v>
      </c>
      <c r="I20" s="20">
        <v>10</v>
      </c>
      <c r="J20" s="19"/>
    </row>
    <row r="21" s="1" customFormat="1" ht="76" customHeight="1" spans="1:10">
      <c r="A21" s="5"/>
      <c r="B21" s="5"/>
      <c r="C21" s="5" t="s">
        <v>64</v>
      </c>
      <c r="D21" s="5" t="s">
        <v>65</v>
      </c>
      <c r="E21" s="17" t="s">
        <v>66</v>
      </c>
      <c r="F21" s="18"/>
      <c r="G21" s="23" t="s">
        <v>67</v>
      </c>
      <c r="H21" s="20">
        <v>10</v>
      </c>
      <c r="I21" s="20">
        <v>10</v>
      </c>
      <c r="J21" s="19"/>
    </row>
    <row r="22" s="1" customFormat="1" ht="30" customHeight="1" spans="1:10">
      <c r="A22" s="5"/>
      <c r="B22" s="5" t="s">
        <v>68</v>
      </c>
      <c r="C22" s="5" t="s">
        <v>69</v>
      </c>
      <c r="D22" s="5" t="s">
        <v>70</v>
      </c>
      <c r="E22" s="17" t="s">
        <v>71</v>
      </c>
      <c r="F22" s="18"/>
      <c r="G22" s="24">
        <v>1</v>
      </c>
      <c r="H22" s="20">
        <v>10</v>
      </c>
      <c r="I22" s="20">
        <v>10</v>
      </c>
      <c r="J22" s="19"/>
    </row>
    <row r="23" s="1" customFormat="1" ht="20" customHeight="1" spans="1:10">
      <c r="A23" s="8" t="s">
        <v>72</v>
      </c>
      <c r="B23" s="9"/>
      <c r="C23" s="9"/>
      <c r="D23" s="9"/>
      <c r="E23" s="9"/>
      <c r="F23" s="9"/>
      <c r="G23" s="10"/>
      <c r="H23" s="13">
        <f>SUM(H13:H22)+H6</f>
        <v>100</v>
      </c>
      <c r="I23" s="27">
        <f>SUM(I13:I22)+J6</f>
        <v>99.9577941176471</v>
      </c>
      <c r="J23" s="28"/>
    </row>
    <row r="24" s="1" customFormat="1" ht="128" customHeight="1" spans="1:10">
      <c r="A24" s="14" t="s">
        <v>73</v>
      </c>
      <c r="B24" s="15"/>
      <c r="C24" s="15"/>
      <c r="D24" s="15"/>
      <c r="E24" s="15"/>
      <c r="F24" s="15"/>
      <c r="G24" s="15"/>
      <c r="H24" s="15"/>
      <c r="I24" s="15"/>
      <c r="J24" s="15"/>
    </row>
  </sheetData>
  <mergeCells count="32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G23"/>
    <mergeCell ref="A24:J24"/>
    <mergeCell ref="A10:A11"/>
    <mergeCell ref="A12:A22"/>
    <mergeCell ref="B13:B19"/>
    <mergeCell ref="B20:B21"/>
    <mergeCell ref="C13:C17"/>
    <mergeCell ref="A5:C9"/>
  </mergeCells>
  <pageMargins left="0.75" right="0.75" top="1" bottom="1" header="0.51" footer="0.51"/>
  <pageSetup paperSize="9" scale="62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2024-04-16T08:57:00Z</dcterms:created>
  <dcterms:modified xsi:type="dcterms:W3CDTF">2024-08-14T09:22:15Z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499836E6A8A04EE18B5081233E64EABC_12</vt:lpwstr>
  </property>
</Properties>
</file>