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<sst xmlns="http://schemas.openxmlformats.org/spreadsheetml/2006/main" count="69" uniqueCount="63">
  <si>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</si>
  <si>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</si>
  <si>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《中国老年报》订阅经费</t>
  </si>
  <si>
    <t>主管部门</t>
  </si>
  <si>
    <t>中共北京市委老干部局</t>
  </si>
  <si>
    <t>实施单位</t>
  </si>
  <si>
    <t>中共北京市委老干部局本级事业</t>
  </si>
  <si>
    <t>项目负责人</t>
  </si>
  <si>
    <t>徐青</t>
  </si>
  <si>
    <t>联系电话</t>
  </si>
  <si>
    <t>64484836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</si>
  <si>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</si>
  <si>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</si>
  <si>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</si>
  <si>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</si>
  <si>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</si>
  <si>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</si>
  <si>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</si>
  <si>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</si>
  <si>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</si>
  <si>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</si>
  <si>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</si>
  <si>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</si>
  <si>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</si>
  <si>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</si>
  <si>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订阅由国家民政部主管，全国老龄委办公室主办的唯一的国家级综合性老年报《中国老年报》，作为重要的学习资料发至为全市局级离退休干部、市级老同志和已故市级老同志配偶，加强离退休干部思想政治建设，落实好老干部的政治待遇，满足老干部的精神文化需求，引导老同志老有所学、老有所为。</t>
  </si>
  <si>
    <t>继续为局级及以上离退休干部和已故市级老同志配偶订阅《中国老年报》，满足老同志精神文化需求，引导老同志老有所学、老有所为。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</si>
  <si>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</si>
  <si>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</si>
  <si>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</si>
  <si>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</si>
  <si>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</si>
  <si>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</si>
  <si>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</si>
  <si>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</si>
  <si>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</si>
  <si>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订阅数量</t>
  </si>
  <si>
    <t>≤5000份</t>
  </si>
  <si>
    <t>4854份</t>
  </si>
  <si>
    <t>质量指标</t>
  </si>
  <si>
    <t>投递完成准确率</t>
  </si>
  <si>
    <t>＝100%</t>
  </si>
  <si>
    <t>时效指标</t>
  </si>
  <si>
    <t>投递完成时限</t>
  </si>
  <si>
    <t>每日</t>
  </si>
  <si>
    <t>成本指标</t>
  </si>
  <si>
    <t>预算控制数</t>
  </si>
  <si>
    <t>≤150万元</t>
  </si>
  <si>
    <t>145.62万元</t>
  </si>
  <si>
    <t>离退休干部实际人数与年初预估人数存在偏差</t>
  </si>
  <si>
    <t>效益指标</t>
  </si>
  <si>
    <t>可持续影响指标</t>
  </si>
  <si>
    <t>老干部支持老干部工作力度</t>
  </si>
  <si>
    <t>稳步提升</t>
  </si>
  <si>
    <t>社会效益指标</t>
  </si>
  <si>
    <t>老干部读者精神文化 生活质量</t>
  </si>
  <si>
    <t>满意度指标</t>
  </si>
  <si>
    <t>服务对象满意度指标</t>
  </si>
  <si>
    <t>服务对象满意度</t>
  </si>
  <si>
    <t>≥90%</t>
  </si>
  <si>
    <t>通过开展调研、座谈等形式，了解到老同志对于报纸满意度较高，下一步将通过随机调查等方式，了解老同志的满意情况。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</si>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</sst>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H9" sqref="H9:J9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2.1" style="1" customWidth="1"/>
    <col min="8" max="8" width="10" style="1" customWidth="1"/>
    <col min="9" max="9" width="9.5" style="1" customWidth="1"/>
    <col min="10" max="10" width="23.37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>SUM(E8:E9)</f>
        <v>150</v>
      </c>
      <c r="F6" s="12">
        <f>SUM(F7:F9)</f>
        <v>181.8485</v>
      </c>
      <c r="G6" s="12">
        <f>SUM(G7:G9)</f>
        <v>145.62</v>
      </c>
      <c r="H6" s="13">
        <v>10</v>
      </c>
      <c r="I6" s="21">
        <f>G6/F6</f>
        <v>0.80077647052354</v>
      </c>
      <c r="J6" s="22">
        <f>H6*I6</f>
        <v>8.0077647052354</v>
      </c>
    </row>
    <row r="7" s="1" customFormat="1" ht="24" customHeight="1" spans="1:10">
      <c r="A7" s="5"/>
      <c r="B7" s="5"/>
      <c r="C7" s="5"/>
      <c r="D7" s="14" t="s">
        <v>19</v>
      </c>
      <c r="E7" s="11"/>
      <c r="F7" s="12"/>
      <c r="G7" s="12"/>
      <c r="H7" s="13"/>
      <c r="I7" s="21"/>
      <c r="J7" s="22"/>
    </row>
    <row r="8" s="1" customFormat="1" ht="24" customHeight="1" spans="1:10">
      <c r="A8" s="5"/>
      <c r="B8" s="5"/>
      <c r="C8" s="5"/>
      <c r="D8" s="14" t="s">
        <v>20</v>
      </c>
      <c r="E8" s="12"/>
      <c r="F8" s="12">
        <v>31.8485</v>
      </c>
      <c r="G8" s="12"/>
      <c r="H8" s="13"/>
      <c r="I8" s="21"/>
      <c r="J8" s="22"/>
    </row>
    <row r="9" s="1" customFormat="1" ht="24" customHeight="1" spans="1:10">
      <c r="A9" s="5"/>
      <c r="B9" s="5"/>
      <c r="C9" s="5"/>
      <c r="D9" s="15" t="s">
        <v>21</v>
      </c>
      <c r="E9" s="12">
        <v>150</v>
      </c>
      <c r="F9" s="12">
        <v>150</v>
      </c>
      <c r="G9" s="12">
        <v>145.62</v>
      </c>
      <c r="H9" s="13"/>
      <c r="I9" s="21"/>
      <c r="J9" s="22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5" t="s">
        <v>36</v>
      </c>
      <c r="E13" s="16" t="s">
        <v>37</v>
      </c>
      <c r="F13" s="17"/>
      <c r="G13" s="18" t="s">
        <v>38</v>
      </c>
      <c r="H13" s="19">
        <v>15</v>
      </c>
      <c r="I13" s="19">
        <v>15</v>
      </c>
      <c r="J13" s="18"/>
    </row>
    <row r="14" s="1" customFormat="1" ht="46.95" customHeight="1" spans="1:10">
      <c r="A14" s="5"/>
      <c r="B14" s="5"/>
      <c r="C14" s="5" t="s">
        <v>39</v>
      </c>
      <c r="D14" s="5" t="s">
        <v>40</v>
      </c>
      <c r="E14" s="16" t="s">
        <v>41</v>
      </c>
      <c r="F14" s="17"/>
      <c r="G14" s="20">
        <v>1</v>
      </c>
      <c r="H14" s="19">
        <v>15</v>
      </c>
      <c r="I14" s="19">
        <v>15</v>
      </c>
      <c r="J14" s="18"/>
    </row>
    <row r="15" s="1" customFormat="1" ht="46.95" customHeight="1" spans="1:10">
      <c r="A15" s="5"/>
      <c r="B15" s="5"/>
      <c r="C15" s="5" t="s">
        <v>42</v>
      </c>
      <c r="D15" s="5" t="s">
        <v>43</v>
      </c>
      <c r="E15" s="16" t="s">
        <v>44</v>
      </c>
      <c r="F15" s="17"/>
      <c r="G15" s="18" t="s">
        <v>44</v>
      </c>
      <c r="H15" s="19">
        <v>15</v>
      </c>
      <c r="I15" s="19">
        <v>15</v>
      </c>
      <c r="J15" s="18"/>
    </row>
    <row r="16" s="1" customFormat="1" ht="46.95" customHeight="1" spans="1:10">
      <c r="A16" s="5"/>
      <c r="B16" s="5"/>
      <c r="C16" s="5" t="s">
        <v>45</v>
      </c>
      <c r="D16" s="5" t="s">
        <v>46</v>
      </c>
      <c r="E16" s="16" t="s">
        <v>47</v>
      </c>
      <c r="F16" s="17"/>
      <c r="G16" s="18" t="s">
        <v>48</v>
      </c>
      <c r="H16" s="19">
        <v>10</v>
      </c>
      <c r="I16" s="19">
        <v>8</v>
      </c>
      <c r="J16" s="18" t="s">
        <v>49</v>
      </c>
    </row>
    <row r="17" s="1" customFormat="1" ht="46.95" customHeight="1" spans="1:10">
      <c r="A17" s="5"/>
      <c r="B17" s="5" t="s">
        <v>50</v>
      </c>
      <c r="C17" s="5" t="s">
        <v>51</v>
      </c>
      <c r="D17" s="5" t="s">
        <v>52</v>
      </c>
      <c r="E17" s="16" t="s">
        <v>53</v>
      </c>
      <c r="F17" s="17"/>
      <c r="G17" s="18" t="s">
        <v>53</v>
      </c>
      <c r="H17" s="19">
        <v>10</v>
      </c>
      <c r="I17" s="19">
        <v>10</v>
      </c>
      <c r="J17" s="18"/>
    </row>
    <row r="18" s="1" customFormat="1" ht="46.95" customHeight="1" spans="1:10">
      <c r="A18" s="5"/>
      <c r="B18" s="5"/>
      <c r="C18" s="5" t="s">
        <v>54</v>
      </c>
      <c r="D18" s="5" t="s">
        <v>55</v>
      </c>
      <c r="E18" s="16" t="s">
        <v>53</v>
      </c>
      <c r="F18" s="17"/>
      <c r="G18" s="18" t="s">
        <v>53</v>
      </c>
      <c r="H18" s="19">
        <v>15</v>
      </c>
      <c r="I18" s="19">
        <v>15</v>
      </c>
      <c r="J18" s="18"/>
    </row>
    <row r="19" s="1" customFormat="1" ht="87" customHeight="1" spans="1:10">
      <c r="A19" s="5"/>
      <c r="B19" s="5" t="s">
        <v>56</v>
      </c>
      <c r="C19" s="5" t="s">
        <v>57</v>
      </c>
      <c r="D19" s="5" t="s">
        <v>58</v>
      </c>
      <c r="E19" s="16" t="s">
        <v>59</v>
      </c>
      <c r="F19" s="17"/>
      <c r="G19" s="20">
        <v>0.9</v>
      </c>
      <c r="H19" s="19">
        <v>10</v>
      </c>
      <c r="I19" s="19">
        <v>8</v>
      </c>
      <c r="J19" s="18" t="s">
        <v>60</v>
      </c>
    </row>
    <row r="20" s="1" customFormat="1" ht="27" customHeight="1" spans="1:10">
      <c r="A20" s="8" t="s">
        <v>61</v>
      </c>
      <c r="B20" s="9"/>
      <c r="C20" s="9"/>
      <c r="D20" s="9"/>
      <c r="E20" s="9"/>
      <c r="F20" s="9"/>
      <c r="G20" s="10"/>
      <c r="H20" s="13">
        <f>SUM(H13:H19)+H6</f>
        <v>100</v>
      </c>
      <c r="I20" s="23">
        <f>SUM(I13:I19)+J6</f>
        <v>94.0077647052354</v>
      </c>
      <c r="J20" s="24"/>
    </row>
    <row r="21" s="1" customFormat="1" ht="120" customHeight="1" spans="1:10">
      <c r="A21" s="14" t="s">
        <v>62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28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10:A11"/>
    <mergeCell ref="A12:A19"/>
    <mergeCell ref="B13:B16"/>
    <mergeCell ref="B17:B18"/>
    <mergeCell ref="A5:C9"/>
  </mergeCells>
  <pageMargins left="0.75" right="0.75" top="1" bottom="1" header="0.51" footer="0.51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2024-04-18T00:56:00Z</dcterms:created>
  <dcterms:modified xsi:type="dcterms:W3CDTF">2024-08-19T08:53:12Z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CB7C735E6BBD448A9849129F90FA6C5D_12</vt:lpwstr>
  </property>
</Properties>
</file>