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2"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<sst xmlns="http://schemas.openxmlformats.org/spreadsheetml/2006/main" count="69" uniqueCount="66">
  <si>
    <r>
      <t xml:space="preserve">项目支出绩效自评表
</t>
    </r>
    <r>
      <rPr>
        <sz val="18"/>
        <rFont val="仿宋_GB2312"/>
        <charset val="134"/>
      </rPr>
      <t>（2023年度）</t>
    </r>
  </si>
  <si>
    <t>项目名称</t>
  </si>
  <si>
    <t>离退休干部党的建设工作经费</t>
  </si>
  <si>
    <t>主管部门</t>
  </si>
  <si>
    <t>中共北京市委老干部局</t>
  </si>
  <si>
    <t>实施单位</t>
  </si>
  <si>
    <t>中共北京市委老干部局本级事业</t>
  </si>
  <si>
    <t>项目负责人</t>
  </si>
  <si>
    <t>栗晋春</t>
  </si>
  <si>
    <t>联系电话</t>
  </si>
  <si>
    <t>64484890</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</si>
  <si>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</si>
  <si>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</si>
  <si>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</si>
  <si>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</si>
  <si>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</si>
  <si>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</si>
  <si>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</si>
  <si>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</si>
  <si>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</si>
  <si>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</si>
  <si>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</si>
  <si>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</si>
  <si>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</si>
  <si>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</si>
  <si>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以学习贯彻党的二十大精神为主线，深入贯彻中组部《关于加强新时代离退休干部党的建设工作的意见》和我市《实施意见》，加强对离退休干部党员的教育引导，以培训班、座谈会、报告会等方式，进一步推动广大老同志增强“四个意识”、坚定“四个自信”、做到“两个维护”；进一步落实好离退休干部的政治待遇，维护改革发展稳定的大局；不断加强离退休干部党组织建设，推进离退休干部党的建设标准化规范化，提升组织力，引导离退休干部党员为推动首都各项事业和老干部工作高质量发展作出新的贡献。</t>
  </si>
  <si>
    <t>以习近平新时代中国特色社会主义思想为指导，全面学习贯彻《关于加强新时代离退休干部党的建设工作的意见》，按照中央和市委部署要求，强谋划，抓落实，积极推进全市离退休干部党建工作高质量发展。通过培训班、座谈会、报告会、情况通报会等方式，持续抓好理论武装，统一思想，落实好政治待遇。加强组织领导，强化组织凝聚，着力推进党支部规范化建设和党建骨干队伍建设，深化党建引领，助力基层治理，确保离退休干部党建工作有形有效。</t>
  </si>
  <si>
    <t>绩效指标</t>
  </si>
  <si>
    <t>一级指标</t>
  </si>
  <si>
    <t>二级指标</t>
  </si>
  <si>
    <t>三级指标</t>
  </si>
  <si>
    <t>年度指标值</t>
  </si>
  <si>
    <t>实际完成值</t>
  </si>
  <si>
    <t>偏差原因分析及改进
措施</t>
  </si>
  <si>
    <t>产出指标</t>
  </si>
  <si>
    <t>数量指标</t>
  </si>
  <si>
    <t>组织离退休干部情况通报会、形势报告会</t>
  </si>
  <si>
    <t>＝4次</t>
  </si>
  <si>
    <t>4次</t>
  </si>
  <si>
    <t>学习宣传贯彻党的二十大精神系列活动</t>
  </si>
  <si>
    <t>＞2次</t>
  </si>
  <si>
    <t>2次</t>
  </si>
  <si>
    <t>质量指标</t>
  </si>
  <si>
    <t>离退休干部党支部规范化建设水平</t>
  </si>
  <si>
    <t>进一步提升</t>
  </si>
  <si>
    <t>得到提升</t>
  </si>
  <si>
    <t>时效指标</t>
  </si>
  <si>
    <t>项目完成时限</t>
  </si>
  <si>
    <t>＝12月</t>
  </si>
  <si>
    <t>经济成本指标</t>
  </si>
  <si>
    <t>项目控制数</t>
  </si>
  <si>
    <t>≤37万元</t>
  </si>
  <si>
    <t>30.846456万元</t>
  </si>
  <si>
    <t>效益指标</t>
  </si>
  <si>
    <t>可持续影响指标</t>
  </si>
  <si>
    <t>《实施意见》政策延续性</t>
  </si>
  <si>
    <t>达到预期效果</t>
  </si>
  <si>
    <t>离退休干部党组织活力与凝聚力</t>
  </si>
  <si>
    <t>进一步增强</t>
  </si>
  <si>
    <t>离退休干部党组织活力与凝聚力增强</t>
  </si>
  <si>
    <t>满意度指标</t>
  </si>
  <si>
    <t>服务对象满意度指标</t>
  </si>
  <si>
    <t>老同志满意度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</si>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</sst>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9">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5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s>
  <tableStyles count="1" defaultTableStyle="TableStylePreset3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tabSelected="1" workbookViewId="0">
      <selection activeCell="D13" sqref="$A13:$XFD13"/>
    </sheetView>
  </sheetViews>
  <sheetFormatPr defaultColWidth="9" defaultRowHeight="14.25"/>
  <cols>
    <col min="1" max="1" width="3.7" style="2" customWidth="1"/>
    <col min="2" max="2" width="10.6333333333333" style="1" customWidth="1"/>
    <col min="3" max="3" width="8.9" style="1" customWidth="1"/>
    <col min="4" max="4" width="30.6" style="3" customWidth="1"/>
    <col min="5" max="5" width="13.1" style="3"/>
    <col min="6" max="6" width="11.6" style="3" customWidth="1"/>
    <col min="7" max="7" width="22.1" style="1" customWidth="1"/>
    <col min="8" max="8" width="10" style="1" customWidth="1"/>
    <col min="9" max="9" width="9.5" style="1" customWidth="1"/>
    <col min="10" max="10" width="19.3" style="1" customWidth="1"/>
    <col min="11" max="11" width="52.1333333333333" style="4" customWidth="1"/>
    <col min="12" max="16384" width="9" style="1"/>
  </cols>
  <sheetData>
    <row r="1" s="1" customFormat="1" ht="51" customHeight="1" spans="1:11">
      <c r="A1" s="5" t="s">
        <v>0</v>
      </c>
      <c r="B1" s="5"/>
      <c r="C1" s="5"/>
      <c r="D1" s="5"/>
      <c r="E1" s="5"/>
      <c r="F1" s="5"/>
      <c r="G1" s="5"/>
      <c r="H1" s="5"/>
      <c r="I1" s="5"/>
      <c r="J1" s="5"/>
      <c r="K1" s="4"/>
    </row>
    <row r="2" s="1" customFormat="1" ht="24" customHeight="1" spans="1:11">
      <c r="A2" s="6" t="s">
        <v>1</v>
      </c>
      <c r="B2" s="7"/>
      <c r="C2" s="7"/>
      <c r="D2" s="7" t="s">
        <v>2</v>
      </c>
      <c r="E2" s="7"/>
      <c r="F2" s="7"/>
      <c r="G2" s="7"/>
      <c r="H2" s="7"/>
      <c r="I2" s="7"/>
      <c r="J2" s="7"/>
      <c r="K2" s="4"/>
    </row>
    <row r="3" s="1" customFormat="1" ht="24" customHeight="1" spans="1:11">
      <c r="A3" s="6" t="s">
        <v>3</v>
      </c>
      <c r="B3" s="7"/>
      <c r="C3" s="7"/>
      <c r="D3" s="6" t="s">
        <v>4</v>
      </c>
      <c r="E3" s="6"/>
      <c r="F3" s="6"/>
      <c r="G3" s="7" t="s">
        <v>5</v>
      </c>
      <c r="H3" s="8" t="s">
        <v>6</v>
      </c>
      <c r="I3" s="8"/>
      <c r="J3" s="8"/>
      <c r="K3" s="4"/>
    </row>
    <row r="4" s="1" customFormat="1" ht="24" customHeight="1" spans="1:11">
      <c r="A4" s="6" t="s">
        <v>7</v>
      </c>
      <c r="B4" s="7"/>
      <c r="C4" s="7"/>
      <c r="D4" s="9" t="s">
        <v>8</v>
      </c>
      <c r="E4" s="10"/>
      <c r="F4" s="11"/>
      <c r="G4" s="7" t="s">
        <v>9</v>
      </c>
      <c r="H4" s="6" t="s">
        <v>10</v>
      </c>
      <c r="I4" s="6"/>
      <c r="J4" s="6"/>
      <c r="K4" s="4"/>
    </row>
    <row r="5" s="1" customFormat="1" ht="24" customHeight="1" spans="1:11">
      <c r="A5" s="6" t="s">
        <v>11</v>
      </c>
      <c r="B5" s="6"/>
      <c r="C5" s="6"/>
      <c r="D5" s="7"/>
      <c r="E5" s="6" t="s">
        <v>12</v>
      </c>
      <c r="F5" s="6" t="s">
        <v>13</v>
      </c>
      <c r="G5" s="6" t="s">
        <v>14</v>
      </c>
      <c r="H5" s="6" t="s">
        <v>15</v>
      </c>
      <c r="I5" s="6" t="s">
        <v>16</v>
      </c>
      <c r="J5" s="7" t="s">
        <v>17</v>
      </c>
      <c r="K5" s="4"/>
    </row>
    <row r="6" s="1" customFormat="1" ht="24" customHeight="1" spans="1:11">
      <c r="A6" s="6"/>
      <c r="B6" s="6"/>
      <c r="C6" s="6"/>
      <c r="D6" s="12" t="s">
        <v>18</v>
      </c>
      <c r="E6" s="13">
        <f t="shared" ref="E6:G6" si="0">SUM(E7:E9)</f>
        <v>37</v>
      </c>
      <c r="F6" s="13">
        <f t="shared" si="0"/>
        <v>33</v>
      </c>
      <c r="G6" s="13">
        <f t="shared" si="0"/>
        <v>30.846456</v>
      </c>
      <c r="H6" s="14">
        <v>10</v>
      </c>
      <c r="I6" s="23">
        <f>G6/F6</f>
        <v>0.934741090909091</v>
      </c>
      <c r="J6" s="24">
        <f>H6*I6</f>
        <v>9.34741090909091</v>
      </c>
      <c r="K6" s="4"/>
    </row>
    <row r="7" s="1" customFormat="1" ht="24" customHeight="1" spans="1:11">
      <c r="A7" s="6"/>
      <c r="B7" s="6"/>
      <c r="C7" s="6"/>
      <c r="D7" s="15" t="s">
        <v>19</v>
      </c>
      <c r="E7" s="13">
        <v>37</v>
      </c>
      <c r="F7" s="13">
        <v>33</v>
      </c>
      <c r="G7" s="13">
        <v>30.846456</v>
      </c>
      <c r="H7" s="14">
        <v>10</v>
      </c>
      <c r="I7" s="23">
        <f>G7/F7</f>
        <v>0.934741090909091</v>
      </c>
      <c r="J7" s="24">
        <f>H7*I7</f>
        <v>9.34741090909091</v>
      </c>
      <c r="K7" s="4"/>
    </row>
    <row r="8" s="1" customFormat="1" ht="24" customHeight="1" spans="1:11">
      <c r="A8" s="6"/>
      <c r="B8" s="6"/>
      <c r="C8" s="6"/>
      <c r="D8" s="15" t="s">
        <v>20</v>
      </c>
      <c r="E8" s="13"/>
      <c r="F8" s="13"/>
      <c r="G8" s="13"/>
      <c r="H8" s="14"/>
      <c r="I8" s="25"/>
      <c r="J8" s="26"/>
      <c r="K8" s="4"/>
    </row>
    <row r="9" s="1" customFormat="1" ht="24" customHeight="1" spans="1:11">
      <c r="A9" s="6"/>
      <c r="B9" s="6"/>
      <c r="C9" s="6"/>
      <c r="D9" s="16" t="s">
        <v>21</v>
      </c>
      <c r="E9" s="13"/>
      <c r="F9" s="13"/>
      <c r="G9" s="13"/>
      <c r="H9" s="7"/>
      <c r="I9" s="7"/>
      <c r="J9" s="24"/>
      <c r="K9" s="4"/>
    </row>
    <row r="10" s="1" customFormat="1" ht="24" customHeight="1" spans="1:11">
      <c r="A10" s="6" t="s">
        <v>22</v>
      </c>
      <c r="B10" s="6" t="s">
        <v>23</v>
      </c>
      <c r="C10" s="6"/>
      <c r="D10" s="6"/>
      <c r="E10" s="6"/>
      <c r="F10" s="6"/>
      <c r="G10" s="6" t="s">
        <v>24</v>
      </c>
      <c r="H10" s="6"/>
      <c r="I10" s="6"/>
      <c r="J10" s="6"/>
      <c r="K10" s="4"/>
    </row>
    <row r="11" s="1" customFormat="1" ht="126" customHeight="1" spans="1:11">
      <c r="A11" s="6"/>
      <c r="B11" s="15" t="s">
        <v>25</v>
      </c>
      <c r="C11" s="15"/>
      <c r="D11" s="15"/>
      <c r="E11" s="15"/>
      <c r="F11" s="15"/>
      <c r="G11" s="15" t="s">
        <v>26</v>
      </c>
      <c r="H11" s="15"/>
      <c r="I11" s="15"/>
      <c r="J11" s="15"/>
      <c r="K11" s="4"/>
    </row>
    <row r="12" s="1" customFormat="1" ht="41" customHeight="1" spans="1:11">
      <c r="A12" s="6" t="s">
        <v>27</v>
      </c>
      <c r="B12" s="6" t="s">
        <v>28</v>
      </c>
      <c r="C12" s="7" t="s">
        <v>29</v>
      </c>
      <c r="D12" s="6" t="s">
        <v>30</v>
      </c>
      <c r="E12" s="6" t="s">
        <v>31</v>
      </c>
      <c r="F12" s="6"/>
      <c r="G12" s="6" t="s">
        <v>32</v>
      </c>
      <c r="H12" s="6" t="s">
        <v>15</v>
      </c>
      <c r="I12" s="6" t="s">
        <v>17</v>
      </c>
      <c r="J12" s="6" t="s">
        <v>33</v>
      </c>
      <c r="K12" s="4"/>
    </row>
    <row r="13" s="1" customFormat="1" ht="46.95" customHeight="1" spans="1:11">
      <c r="A13" s="6"/>
      <c r="B13" s="6" t="s">
        <v>34</v>
      </c>
      <c r="C13" s="6" t="s">
        <v>35</v>
      </c>
      <c r="D13" s="6" t="s">
        <v>36</v>
      </c>
      <c r="E13" s="17" t="s">
        <v>37</v>
      </c>
      <c r="F13" s="18"/>
      <c r="G13" s="19" t="s">
        <v>38</v>
      </c>
      <c r="H13" s="20">
        <v>15</v>
      </c>
      <c r="I13" s="20">
        <v>15</v>
      </c>
      <c r="J13" s="19"/>
      <c r="K13" s="4"/>
    </row>
    <row r="14" s="1" customFormat="1" ht="46.95" customHeight="1" spans="1:11">
      <c r="A14" s="6"/>
      <c r="B14" s="6"/>
      <c r="C14" s="6"/>
      <c r="D14" s="6" t="s">
        <v>39</v>
      </c>
      <c r="E14" s="17" t="s">
        <v>40</v>
      </c>
      <c r="F14" s="18"/>
      <c r="G14" s="19" t="s">
        <v>41</v>
      </c>
      <c r="H14" s="20">
        <v>10</v>
      </c>
      <c r="I14" s="20">
        <v>10</v>
      </c>
      <c r="J14" s="19"/>
      <c r="K14" s="4"/>
    </row>
    <row r="15" s="1" customFormat="1" ht="46.95" customHeight="1" spans="1:11">
      <c r="A15" s="6"/>
      <c r="B15" s="6"/>
      <c r="C15" s="6" t="s">
        <v>42</v>
      </c>
      <c r="D15" s="6" t="s">
        <v>43</v>
      </c>
      <c r="E15" s="17" t="s">
        <v>44</v>
      </c>
      <c r="F15" s="18"/>
      <c r="G15" s="19" t="s">
        <v>45</v>
      </c>
      <c r="H15" s="20">
        <v>10</v>
      </c>
      <c r="I15" s="20">
        <v>10</v>
      </c>
      <c r="J15" s="19"/>
      <c r="K15" s="4"/>
    </row>
    <row r="16" s="1" customFormat="1" ht="46.95" customHeight="1" spans="1:11">
      <c r="A16" s="6"/>
      <c r="B16" s="6"/>
      <c r="C16" s="6" t="s">
        <v>46</v>
      </c>
      <c r="D16" s="6" t="s">
        <v>47</v>
      </c>
      <c r="E16" s="17" t="s">
        <v>48</v>
      </c>
      <c r="F16" s="18"/>
      <c r="G16" s="21">
        <v>45641</v>
      </c>
      <c r="H16" s="20">
        <v>15</v>
      </c>
      <c r="I16" s="20">
        <v>15</v>
      </c>
      <c r="J16" s="19"/>
      <c r="K16" s="4"/>
    </row>
    <row r="17" s="1" customFormat="1" ht="46.95" customHeight="1" spans="1:11">
      <c r="A17" s="6"/>
      <c r="B17" s="6"/>
      <c r="C17" s="6" t="s">
        <v>49</v>
      </c>
      <c r="D17" s="6" t="s">
        <v>50</v>
      </c>
      <c r="E17" s="17" t="s">
        <v>51</v>
      </c>
      <c r="F17" s="18"/>
      <c r="G17" s="19" t="s">
        <v>52</v>
      </c>
      <c r="H17" s="20">
        <v>10</v>
      </c>
      <c r="I17" s="20">
        <v>10</v>
      </c>
      <c r="J17" s="19"/>
      <c r="K17" s="4"/>
    </row>
    <row r="18" s="1" customFormat="1" ht="46.95" customHeight="1" spans="1:11">
      <c r="A18" s="6"/>
      <c r="B18" s="6" t="s">
        <v>53</v>
      </c>
      <c r="C18" s="6" t="s">
        <v>54</v>
      </c>
      <c r="D18" s="6" t="s">
        <v>55</v>
      </c>
      <c r="E18" s="17" t="s">
        <v>56</v>
      </c>
      <c r="F18" s="18"/>
      <c r="G18" s="19" t="s">
        <v>56</v>
      </c>
      <c r="H18" s="20">
        <v>10</v>
      </c>
      <c r="I18" s="20">
        <v>10</v>
      </c>
      <c r="J18" s="19"/>
      <c r="K18" s="4"/>
    </row>
    <row r="19" s="1" customFormat="1" ht="46.95" customHeight="1" spans="1:11">
      <c r="A19" s="6"/>
      <c r="B19" s="6"/>
      <c r="C19" s="6"/>
      <c r="D19" s="6" t="s">
        <v>57</v>
      </c>
      <c r="E19" s="17" t="s">
        <v>58</v>
      </c>
      <c r="F19" s="18"/>
      <c r="G19" s="19" t="s">
        <v>59</v>
      </c>
      <c r="H19" s="20">
        <v>10</v>
      </c>
      <c r="I19" s="20">
        <v>10</v>
      </c>
      <c r="J19" s="19"/>
      <c r="K19" s="4"/>
    </row>
    <row r="20" s="1" customFormat="1" ht="52.8" customHeight="1" spans="1:11">
      <c r="A20" s="6"/>
      <c r="B20" s="6" t="s">
        <v>60</v>
      </c>
      <c r="C20" s="6" t="s">
        <v>61</v>
      </c>
      <c r="D20" s="6" t="s">
        <v>62</v>
      </c>
      <c r="E20" s="17" t="s">
        <v>63</v>
      </c>
      <c r="F20" s="18"/>
      <c r="G20" s="22">
        <v>1</v>
      </c>
      <c r="H20" s="20">
        <v>10</v>
      </c>
      <c r="I20" s="20">
        <v>10</v>
      </c>
      <c r="J20" s="19"/>
      <c r="K20" s="4"/>
    </row>
    <row r="21" s="1" customFormat="1" ht="27" customHeight="1" spans="1:11">
      <c r="A21" s="9" t="s">
        <v>64</v>
      </c>
      <c r="B21" s="10"/>
      <c r="C21" s="10"/>
      <c r="D21" s="10"/>
      <c r="E21" s="10"/>
      <c r="F21" s="10"/>
      <c r="G21" s="11"/>
      <c r="H21" s="14">
        <f>SUM(H13:H20)+H6</f>
        <v>100</v>
      </c>
      <c r="I21" s="27">
        <f>SUM(I13:I20)+J6</f>
        <v>99.3474109090909</v>
      </c>
      <c r="J21" s="28"/>
      <c r="K21" s="4"/>
    </row>
    <row r="22" s="1" customFormat="1" ht="120" customHeight="1" spans="1:11">
      <c r="A22" s="15" t="s">
        <v>65</v>
      </c>
      <c r="B22" s="16"/>
      <c r="C22" s="16"/>
      <c r="D22" s="16"/>
      <c r="E22" s="16"/>
      <c r="F22" s="16"/>
      <c r="G22" s="16"/>
      <c r="H22" s="16"/>
      <c r="I22" s="16"/>
      <c r="J22" s="16"/>
      <c r="K22" s="4"/>
    </row>
  </sheetData>
  <mergeCells count="31">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A21:G21"/>
    <mergeCell ref="A22:J22"/>
    <mergeCell ref="A10:A11"/>
    <mergeCell ref="A12:A20"/>
    <mergeCell ref="B13:B17"/>
    <mergeCell ref="B18:B19"/>
    <mergeCell ref="C13:C14"/>
    <mergeCell ref="C18:C19"/>
    <mergeCell ref="A5:C9"/>
  </mergeCells>
  <pageMargins left="0.75" right="0.75" top="1" bottom="1" header="0.509027777777778" footer="0.509027777777778"/>
  <pageSetup paperSize="9" scale="63"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2024-04-15T08:56:00Z</dcterms:created>
  <dcterms:modified xsi:type="dcterms:W3CDTF">2024-08-14T09:24:10Z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22AA3E77838B4410A79B709C0CA79301_12</vt:lpwstr>
  </property>
  <property fmtid="{D5CDD505-2E9C-101B-9397-08002B2CF9AE}" pid="3" name="KSOProductBuildVer">
    <vt:lpwstr>2052-12.1.0.16929</vt:lpwstr>
  </property>
</Properties>
</file>