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<sst xmlns="http://schemas.openxmlformats.org/spreadsheetml/2006/main" count="82" uniqueCount="79">
  <si>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</si>
  <si>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</si>
  <si>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关心下一代工作委员会运行保障经费</t>
  </si>
  <si>
    <t>主管部门</t>
  </si>
  <si>
    <t>中共北京市委老干部局</t>
  </si>
  <si>
    <t>实施单位</t>
  </si>
  <si>
    <t>中共北京市委老干部局本级事业</t>
  </si>
  <si>
    <t>项目负责人</t>
  </si>
  <si>
    <t>刘煦淳</t>
  </si>
  <si>
    <t>联系电话</t>
  </si>
  <si>
    <t>64258007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</si>
  <si>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</si>
  <si>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</si>
  <si>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</si>
  <si>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</si>
  <si>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</si>
  <si>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</si>
  <si>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</si>
  <si>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</si>
  <si>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</si>
  <si>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</si>
  <si>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</si>
  <si>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</si>
  <si>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</si>
  <si>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</si>
  <si>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按照市委关于北京市关心下一代工作要走在全国前列的指示精神，为委领导提供优质服务，举办专项调研和培训班，举办信息员培训班，保障市关工委各项工作正常运维。</t>
  </si>
  <si>
    <t>全年完成既定工作任务，经费上交30.12万元。原因是落实局里节支增效要求，培训班放在局学习活动阵地，班次减少，住宿费没有开支，节约大笔经费。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</si>
  <si>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</si>
  <si>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</si>
  <si>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</si>
  <si>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</si>
  <si>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</si>
  <si>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</si>
  <si>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</si>
  <si>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</si>
  <si>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</si>
  <si>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参加培训班人数</t>
  </si>
  <si>
    <t>≥200人</t>
  </si>
  <si>
    <t>300人</t>
  </si>
  <si>
    <t>参加全国关工委会议</t>
  </si>
  <si>
    <t>≤5次</t>
  </si>
  <si>
    <t>4次</t>
  </si>
  <si>
    <t>举办全市培训班</t>
  </si>
  <si>
    <t>＝1期</t>
  </si>
  <si>
    <t>1期</t>
  </si>
  <si>
    <t>质量指标</t>
  </si>
  <si>
    <t>确保委领导交通和工作保障</t>
  </si>
  <si>
    <t>及时到位</t>
  </si>
  <si>
    <t>全程陪同，保障到位。</t>
  </si>
  <si>
    <t>落实全国关工委会议精神</t>
  </si>
  <si>
    <t>1.列为关工委主任会议题进行传达；2.各区关工办主任例会学习传达。</t>
  </si>
  <si>
    <t>时效指标</t>
  </si>
  <si>
    <t>项目完成时限</t>
  </si>
  <si>
    <t>＝12月</t>
  </si>
  <si>
    <t>成本指标</t>
  </si>
  <si>
    <t>关工委其他经费</t>
  </si>
  <si>
    <t>≤26万元</t>
  </si>
  <si>
    <t>市关工委委领导办公经费</t>
  </si>
  <si>
    <t>≤8万元</t>
  </si>
  <si>
    <t>市关工委委领导差旅费</t>
  </si>
  <si>
    <t>≤5万元</t>
  </si>
  <si>
    <t>关工委“五老”培训经费</t>
  </si>
  <si>
    <t>≤37万元</t>
  </si>
  <si>
    <t>落实局里节支增效要求，培训班放在局学习活动阵地，班次减少，无住宿费支出，节约大笔经费。</t>
  </si>
  <si>
    <t>效益指标</t>
  </si>
  <si>
    <t>可持续影响指标</t>
  </si>
  <si>
    <t>新时代首都关心下一代工作</t>
  </si>
  <si>
    <t>及时到位年</t>
  </si>
  <si>
    <t>完成年度既定工作任务</t>
  </si>
  <si>
    <t>青少年思想道德建设、普法、关心关爱等工作有新进展</t>
  </si>
  <si>
    <t>进一步加强年</t>
  </si>
  <si>
    <t>工作受到中国关工委顾秀莲主任、市委常委、组织部部长游钧肯定</t>
  </si>
  <si>
    <t>满意度指标</t>
  </si>
  <si>
    <t>服务对象满意度指标</t>
  </si>
  <si>
    <t>参训及工作人员</t>
  </si>
  <si>
    <t>≥90%</t>
  </si>
  <si>
    <t>培训班小结会上，各区老同志反映培训班教学设计科学、教师水平高，服务保障得力，感到满意。多名老同志写诗进行表扬。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</si>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</sst>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5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topLeftCell="C1" workbookViewId="0">
      <selection activeCell="K1" sqref="K$1:P$1048576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3.5" style="3" customWidth="1"/>
    <col min="5" max="5" width="13.1" style="3"/>
    <col min="6" max="6" width="11.6" style="3" customWidth="1"/>
    <col min="7" max="7" width="29.875" style="1" customWidth="1"/>
    <col min="8" max="8" width="13.875" style="1" customWidth="1"/>
    <col min="9" max="9" width="12.375" style="1" customWidth="1"/>
    <col min="10" max="10" width="20.75" style="1" customWidth="1"/>
    <col min="11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76</v>
      </c>
      <c r="F6" s="12">
        <f t="shared" si="0"/>
        <v>45.88</v>
      </c>
      <c r="G6" s="12">
        <f t="shared" si="0"/>
        <v>44.387917</v>
      </c>
      <c r="H6" s="13">
        <v>10</v>
      </c>
      <c r="I6" s="24">
        <f>G6/F6</f>
        <v>0.967478574542284</v>
      </c>
      <c r="J6" s="25">
        <f>H6*I6</f>
        <v>9.67478574542284</v>
      </c>
    </row>
    <row r="7" s="1" customFormat="1" ht="24" customHeight="1" spans="1:10">
      <c r="A7" s="5"/>
      <c r="B7" s="5"/>
      <c r="C7" s="5"/>
      <c r="D7" s="14" t="s">
        <v>19</v>
      </c>
      <c r="E7" s="12">
        <v>76</v>
      </c>
      <c r="F7" s="12">
        <v>45.88</v>
      </c>
      <c r="G7" s="12">
        <v>44.387917</v>
      </c>
      <c r="H7" s="13">
        <v>10</v>
      </c>
      <c r="I7" s="24">
        <f>G7/F7</f>
        <v>0.967478574542284</v>
      </c>
      <c r="J7" s="25">
        <f>H7*I7</f>
        <v>9.67478574542284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2"/>
      <c r="H8" s="13"/>
      <c r="I8" s="26"/>
      <c r="J8" s="27"/>
    </row>
    <row r="9" s="1" customFormat="1" ht="24" customHeight="1" spans="1:10">
      <c r="A9" s="5"/>
      <c r="B9" s="5"/>
      <c r="C9" s="5"/>
      <c r="D9" s="15" t="s">
        <v>21</v>
      </c>
      <c r="E9" s="12"/>
      <c r="F9" s="12"/>
      <c r="G9" s="12"/>
      <c r="H9" s="6"/>
      <c r="I9" s="6"/>
      <c r="J9" s="25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00.95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6.95" customHeight="1" spans="1:10">
      <c r="A13" s="5"/>
      <c r="B13" s="5" t="s">
        <v>34</v>
      </c>
      <c r="C13" s="5" t="s">
        <v>35</v>
      </c>
      <c r="D13" s="16" t="s">
        <v>36</v>
      </c>
      <c r="E13" s="17" t="s">
        <v>37</v>
      </c>
      <c r="F13" s="18"/>
      <c r="G13" s="16" t="s">
        <v>38</v>
      </c>
      <c r="H13" s="19">
        <v>8</v>
      </c>
      <c r="I13" s="19">
        <v>8</v>
      </c>
      <c r="J13" s="16"/>
    </row>
    <row r="14" s="1" customFormat="1" ht="46.95" customHeight="1" spans="1:10">
      <c r="A14" s="5"/>
      <c r="B14" s="5"/>
      <c r="C14" s="5"/>
      <c r="D14" s="16" t="s">
        <v>39</v>
      </c>
      <c r="E14" s="17" t="s">
        <v>40</v>
      </c>
      <c r="F14" s="18"/>
      <c r="G14" s="16" t="s">
        <v>41</v>
      </c>
      <c r="H14" s="19">
        <v>8</v>
      </c>
      <c r="I14" s="19">
        <v>8</v>
      </c>
      <c r="J14" s="16"/>
    </row>
    <row r="15" s="1" customFormat="1" ht="46.95" customHeight="1" spans="1:10">
      <c r="A15" s="5"/>
      <c r="B15" s="5"/>
      <c r="C15" s="5"/>
      <c r="D15" s="16" t="s">
        <v>42</v>
      </c>
      <c r="E15" s="17" t="s">
        <v>43</v>
      </c>
      <c r="F15" s="18"/>
      <c r="G15" s="16" t="s">
        <v>44</v>
      </c>
      <c r="H15" s="19">
        <v>8</v>
      </c>
      <c r="I15" s="19">
        <v>8</v>
      </c>
      <c r="J15" s="16"/>
    </row>
    <row r="16" s="1" customFormat="1" ht="46.95" customHeight="1" spans="1:10">
      <c r="A16" s="5"/>
      <c r="B16" s="5"/>
      <c r="C16" s="5" t="s">
        <v>45</v>
      </c>
      <c r="D16" s="16" t="s">
        <v>46</v>
      </c>
      <c r="E16" s="17" t="s">
        <v>47</v>
      </c>
      <c r="F16" s="18"/>
      <c r="G16" s="16" t="s">
        <v>48</v>
      </c>
      <c r="H16" s="19">
        <v>8</v>
      </c>
      <c r="I16" s="19">
        <v>8</v>
      </c>
      <c r="J16" s="16"/>
    </row>
    <row r="17" s="1" customFormat="1" ht="46.95" customHeight="1" spans="1:10">
      <c r="A17" s="5"/>
      <c r="B17" s="5"/>
      <c r="C17" s="5"/>
      <c r="D17" s="16" t="s">
        <v>49</v>
      </c>
      <c r="E17" s="17" t="s">
        <v>47</v>
      </c>
      <c r="F17" s="18"/>
      <c r="G17" s="16" t="s">
        <v>50</v>
      </c>
      <c r="H17" s="19">
        <v>5</v>
      </c>
      <c r="I17" s="19">
        <v>5</v>
      </c>
      <c r="J17" s="16"/>
    </row>
    <row r="18" s="1" customFormat="1" ht="46.95" customHeight="1" spans="1:10">
      <c r="A18" s="5"/>
      <c r="B18" s="5"/>
      <c r="C18" s="5" t="s">
        <v>51</v>
      </c>
      <c r="D18" s="16" t="s">
        <v>52</v>
      </c>
      <c r="E18" s="17" t="s">
        <v>53</v>
      </c>
      <c r="F18" s="18"/>
      <c r="G18" s="20">
        <v>45261</v>
      </c>
      <c r="H18" s="19">
        <v>8</v>
      </c>
      <c r="I18" s="19">
        <v>8</v>
      </c>
      <c r="J18" s="16"/>
    </row>
    <row r="19" s="1" customFormat="1" ht="46.95" customHeight="1" spans="1:10">
      <c r="A19" s="5"/>
      <c r="B19" s="5"/>
      <c r="C19" s="5" t="s">
        <v>54</v>
      </c>
      <c r="D19" s="16" t="s">
        <v>55</v>
      </c>
      <c r="E19" s="17" t="s">
        <v>56</v>
      </c>
      <c r="F19" s="18"/>
      <c r="G19" s="16">
        <v>12.46</v>
      </c>
      <c r="H19" s="19">
        <v>5</v>
      </c>
      <c r="I19" s="19">
        <v>5</v>
      </c>
      <c r="J19" s="16"/>
    </row>
    <row r="20" s="1" customFormat="1" ht="46.95" customHeight="1" spans="1:10">
      <c r="A20" s="5"/>
      <c r="B20" s="5"/>
      <c r="C20" s="5"/>
      <c r="D20" s="16" t="s">
        <v>57</v>
      </c>
      <c r="E20" s="17" t="s">
        <v>58</v>
      </c>
      <c r="F20" s="18"/>
      <c r="G20" s="16">
        <v>7.49</v>
      </c>
      <c r="H20" s="19">
        <v>5</v>
      </c>
      <c r="I20" s="19">
        <v>5</v>
      </c>
      <c r="J20" s="16"/>
    </row>
    <row r="21" s="1" customFormat="1" ht="46.95" customHeight="1" spans="1:10">
      <c r="A21" s="5"/>
      <c r="B21" s="5"/>
      <c r="C21" s="5"/>
      <c r="D21" s="16" t="s">
        <v>59</v>
      </c>
      <c r="E21" s="17" t="s">
        <v>60</v>
      </c>
      <c r="F21" s="18"/>
      <c r="G21" s="16">
        <v>4.99</v>
      </c>
      <c r="H21" s="19">
        <v>5</v>
      </c>
      <c r="I21" s="19">
        <v>5</v>
      </c>
      <c r="J21" s="16"/>
    </row>
    <row r="22" s="1" customFormat="1" ht="77" customHeight="1" spans="1:10">
      <c r="A22" s="5"/>
      <c r="B22" s="5"/>
      <c r="C22" s="5"/>
      <c r="D22" s="16" t="s">
        <v>61</v>
      </c>
      <c r="E22" s="17" t="s">
        <v>62</v>
      </c>
      <c r="F22" s="18"/>
      <c r="G22" s="16">
        <v>19.44</v>
      </c>
      <c r="H22" s="19">
        <v>5</v>
      </c>
      <c r="I22" s="19">
        <v>4</v>
      </c>
      <c r="J22" s="16" t="s">
        <v>63</v>
      </c>
    </row>
    <row r="23" s="1" customFormat="1" ht="46.95" customHeight="1" spans="1:10">
      <c r="A23" s="5"/>
      <c r="B23" s="5" t="s">
        <v>64</v>
      </c>
      <c r="C23" s="21" t="s">
        <v>65</v>
      </c>
      <c r="D23" s="16" t="s">
        <v>66</v>
      </c>
      <c r="E23" s="17" t="s">
        <v>67</v>
      </c>
      <c r="F23" s="18"/>
      <c r="G23" s="16" t="s">
        <v>68</v>
      </c>
      <c r="H23" s="19">
        <v>10</v>
      </c>
      <c r="I23" s="19">
        <v>10</v>
      </c>
      <c r="J23" s="16"/>
    </row>
    <row r="24" s="1" customFormat="1" ht="46.95" customHeight="1" spans="1:10">
      <c r="A24" s="5"/>
      <c r="B24" s="5"/>
      <c r="C24" s="22"/>
      <c r="D24" s="16" t="s">
        <v>69</v>
      </c>
      <c r="E24" s="17" t="s">
        <v>70</v>
      </c>
      <c r="F24" s="18"/>
      <c r="G24" s="16" t="s">
        <v>71</v>
      </c>
      <c r="H24" s="19">
        <v>10</v>
      </c>
      <c r="I24" s="19">
        <v>10</v>
      </c>
      <c r="J24" s="16"/>
    </row>
    <row r="25" s="1" customFormat="1" ht="99" customHeight="1" spans="1:10">
      <c r="A25" s="5"/>
      <c r="B25" s="5" t="s">
        <v>72</v>
      </c>
      <c r="C25" s="5" t="s">
        <v>73</v>
      </c>
      <c r="D25" s="16" t="s">
        <v>74</v>
      </c>
      <c r="E25" s="17" t="s">
        <v>75</v>
      </c>
      <c r="F25" s="18"/>
      <c r="G25" s="23" t="s">
        <v>76</v>
      </c>
      <c r="H25" s="19">
        <v>5</v>
      </c>
      <c r="I25" s="19">
        <v>5</v>
      </c>
      <c r="J25" s="16"/>
    </row>
    <row r="26" s="1" customFormat="1" ht="27" customHeight="1" spans="1:10">
      <c r="A26" s="8" t="s">
        <v>77</v>
      </c>
      <c r="B26" s="9"/>
      <c r="C26" s="9"/>
      <c r="D26" s="9"/>
      <c r="E26" s="9"/>
      <c r="F26" s="9"/>
      <c r="G26" s="10"/>
      <c r="H26" s="13">
        <f>SUM(H13:H25)+H6</f>
        <v>100</v>
      </c>
      <c r="I26" s="28">
        <f>SUM(I13:I25)+J6</f>
        <v>98.6747857454228</v>
      </c>
      <c r="J26" s="29"/>
    </row>
    <row r="27" s="1" customFormat="1" ht="120" customHeight="1" spans="1:10">
      <c r="A27" s="14" t="s">
        <v>78</v>
      </c>
      <c r="B27" s="15"/>
      <c r="C27" s="15"/>
      <c r="D27" s="15"/>
      <c r="E27" s="15"/>
      <c r="F27" s="15"/>
      <c r="G27" s="15"/>
      <c r="H27" s="15"/>
      <c r="I27" s="15"/>
      <c r="J27" s="15"/>
    </row>
  </sheetData>
  <mergeCells count="38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6:G26"/>
    <mergeCell ref="A27:J27"/>
    <mergeCell ref="A10:A11"/>
    <mergeCell ref="A12:A25"/>
    <mergeCell ref="B13:B22"/>
    <mergeCell ref="B23:B24"/>
    <mergeCell ref="C13:C15"/>
    <mergeCell ref="C16:C17"/>
    <mergeCell ref="C19:C22"/>
    <mergeCell ref="C23:C24"/>
    <mergeCell ref="A5:C9"/>
  </mergeCells>
  <pageMargins left="0.75" right="0.75" top="1" bottom="1" header="0.51" footer="0.51"/>
  <pageSetup paperSize="9" scale="55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2024-04-17T16:57:00Z</dcterms:created>
  <dcterms:modified xsi:type="dcterms:W3CDTF">2024-08-14T09:24:08Z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645DE02B4C1549DCA0C0C2AB1E0E080A_12</vt:lpwstr>
  </property>
</Properties>
</file>