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<sst xmlns="http://schemas.openxmlformats.org/spreadsheetml/2006/main" count="87" uniqueCount="81">
  <si>
    <r>
      <t xml:space="preserve">项目支出绩效自评表
</t>
    </r>
    <r>
      <rPr>
        <sz val="18"/>
        <rFont val="仿宋_GB2312"/>
        <charset val="134"/>
      </rPr>
      <t>（2023年度）</t>
    </r>
  </si>
  <si>
    <t>项目名称</t>
  </si>
  <si>
    <t>财务制度化建设服务</t>
  </si>
  <si>
    <t>主管部门</t>
  </si>
  <si>
    <t>中共北京市委老干部局</t>
  </si>
  <si>
    <t>实施单位</t>
  </si>
  <si>
    <t>中共北京市委老干部局本级事业</t>
  </si>
  <si>
    <t>项目负责人</t>
  </si>
  <si>
    <t>方康</t>
  </si>
  <si>
    <t>联系电话</t>
  </si>
  <si>
    <t>64484822</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</si>
  <si>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</si>
  <si>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</si>
  <si>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</si>
  <si>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</si>
  <si>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</si>
  <si>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</si>
  <si>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</si>
  <si>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</si>
  <si>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</si>
  <si>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</si>
  <si>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</si>
  <si>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</si>
  <si>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</si>
  <si>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</si>
  <si>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一是根据《中华人民共和国民法典》和《中华人民共和国律师法》有关规定，拟聘请专业律师事务所律师作为本单位法律顾问，负责我为局提供法律咨询服务，为我局审核、修改、起草合同，对我局收到的交易方或合作方提供的合同进行审核、提出修改意见或建议。促进本单位事业任务正常开展和维护本单位切身利益。
二是通过聘请第三方机构对我局内部控制进行评价和对财务运行情况进行内部审计以及对2023年度部门整体支出进行绩效考评，能够客观、真实的查找问题，为内部控制管理和财务建设提出合理化、有建设性的建议和意见，提高我局在预算编制、预算执行、决算编制、资产及财务管理等方面的能力和水平。
三是根据《北京市内部审计规定》要求，拟聘请专业会计师事务所对局本级、老干部活动中心、老干部活动站三家单位的财务收支、经济活动、内部控制、风险管理进行监督、评价，并提正式书面审计报告。以促进单位完善治理，实现事业任务目标的圆满完成。
四是根据有关法律、行政法规和《行政事业单位内部控制规范（试行）》有关规定，拟聘请专业公司对我局及下属事业单位内部控制体系建设进行评价。进一步加强本单位内部控制建设，提升本单位科学化精细化管理水平，保证资金安全，提高内部管理水平和风险防范能力。</t>
  </si>
  <si>
    <t>一聘请专业律师事务所律师作为本单位法律顾问，负责我为局提供法律咨询服务，为我局审核、修改、起草合同，对我局收到的交易方或合作方提供的合同进行审核、提出修改意见或建议，促进了本单位事业任务正常开展和维护本单位切身利益。
二聘请第三方机构对我局内部控制进行评价和对财务运行情况进行内部审计以及对2023年度部门整体支出进行绩效考评，客观、真实的查找问题，为内部控制管理和财务建设提出合理化、有建设性的建议和意见，提高了我局在预算编制、预算执行、决算编制、资产及财务管理等方面的能力和水平。
三根据《北京市内部审计规定》要求，聘请专业会计师事务所对局本级、老干部活动中心、老干部活动站三家单位的财务收支、经济活动、内部控制、风险管理进行监督、评价，形成了正式书面审计报告。
四是根据有关法律、行政法规和《行政事业单位内部控制规范（试行）》有关规定，对本单位内部控制制度修订进行了指导，印发了《内部控制制度》。</t>
  </si>
  <si>
    <t>绩效指标</t>
  </si>
  <si>
    <t>一级指标</t>
  </si>
  <si>
    <t>二级指标</t>
  </si>
  <si>
    <t>三级指标</t>
  </si>
  <si>
    <t>年度指标值</t>
  </si>
  <si>
    <t>实际完成值</t>
  </si>
  <si>
    <t>偏差原因分析及改进
措施</t>
  </si>
  <si>
    <t>产出指标</t>
  </si>
  <si>
    <t>数量指标</t>
  </si>
  <si>
    <t>部门整体支出绩效考评</t>
  </si>
  <si>
    <t>＝1次</t>
  </si>
  <si>
    <t>1次</t>
  </si>
  <si>
    <t>开展内部审计</t>
  </si>
  <si>
    <t>＝2次/年</t>
  </si>
  <si>
    <t>2次</t>
  </si>
  <si>
    <t>全年聘请律师</t>
  </si>
  <si>
    <t>＝1人</t>
  </si>
  <si>
    <t>1人</t>
  </si>
  <si>
    <t>内部控制评价</t>
  </si>
  <si>
    <t>质量指标</t>
  </si>
  <si>
    <t>内部控制评价覆盖率</t>
  </si>
  <si>
    <t>＝100%</t>
  </si>
  <si>
    <t>大项活动及经费支出律师服务、参与率</t>
  </si>
  <si>
    <t>财务管理质量水平</t>
  </si>
  <si>
    <t>进一步提高</t>
  </si>
  <si>
    <t>提高</t>
  </si>
  <si>
    <t>内部审计覆盖率</t>
  </si>
  <si>
    <t>时效指标</t>
  </si>
  <si>
    <t>项目完成时间</t>
  </si>
  <si>
    <t>≤12月</t>
  </si>
  <si>
    <t>11月底完成</t>
  </si>
  <si>
    <t>成本指标</t>
  </si>
  <si>
    <t>项目控制数</t>
  </si>
  <si>
    <t>≤32万元</t>
  </si>
  <si>
    <t>28.622593万元</t>
  </si>
  <si>
    <t>因比价选择供应商，选择价格更优的供应商，导致资金结余</t>
  </si>
  <si>
    <t>效益指标</t>
  </si>
  <si>
    <t>社会效益指标</t>
  </si>
  <si>
    <t>提高在预算管理等方面的能力和水平。编制、预算执行、决算编制、资产及财务</t>
  </si>
  <si>
    <t>达到预期效果</t>
  </si>
  <si>
    <t>形成《内部控制手册》，加强预算、收支、采购等方面管理</t>
  </si>
  <si>
    <t>提高依法办事的意识，促进各项建设正规有序的发展</t>
  </si>
  <si>
    <t>达到预期目标</t>
  </si>
  <si>
    <t>达到目标，提高了依法办事的意识，促进各项建设正规有序的发展</t>
  </si>
  <si>
    <t>可持续影响指标</t>
  </si>
  <si>
    <t>对部门业务或整体工作的持续影响</t>
  </si>
  <si>
    <t>进一步提升</t>
  </si>
  <si>
    <t>进一步得到较大提升</t>
  </si>
  <si>
    <t>满意度指标</t>
  </si>
  <si>
    <t>服务对象满意度指标</t>
  </si>
  <si>
    <t>相关工作人员满意度</t>
  </si>
  <si>
    <t>≥95%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</si>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</sst>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_ "/>
    <numFmt numFmtId="180" formatCode="0.00_);[Red]\(0.00\)"/>
  </numFmts>
  <fonts count="26">
    <font>
      <sz val="11"/>
      <color indexed="8"/>
      <name val="宋体"/>
      <charset val="134"/>
      <scheme val="minor"/>
    </font>
    <font>
      <sz val="12"/>
      <name val="宋体"/>
      <charset val="134"/>
    </font>
    <font>
      <sz val="18"/>
      <name val="方正小标宋简体"/>
      <charset val="134"/>
    </font>
    <font>
      <sz val="12"/>
      <color rgb="FF000000"/>
      <name val="宋体"/>
      <charset val="134"/>
    </font>
    <font>
      <sz val="12"/>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9">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9"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vertical="center"/>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tabSelected="1" topLeftCell="C11" workbookViewId="0">
      <selection activeCell="E15" sqref="E15:F15"/>
    </sheetView>
  </sheetViews>
  <sheetFormatPr defaultColWidth="9" defaultRowHeight="14.25"/>
  <cols>
    <col min="1" max="1" width="3.7" style="2" customWidth="1"/>
    <col min="2" max="2" width="10.625" style="1" customWidth="1"/>
    <col min="3" max="3" width="8.9" style="1" customWidth="1"/>
    <col min="4" max="4" width="30.6" style="3" customWidth="1"/>
    <col min="5" max="5" width="13.1" style="3"/>
    <col min="6" max="6" width="27.625" style="3" customWidth="1"/>
    <col min="7" max="7" width="28.875" style="1" customWidth="1"/>
    <col min="8" max="8" width="10" style="1" customWidth="1"/>
    <col min="9" max="9" width="9.5" style="1" customWidth="1"/>
    <col min="10" max="10" width="25.125" style="1" customWidth="1"/>
    <col min="11" max="11" width="29.25" style="1" customWidth="1"/>
    <col min="12" max="16384" width="9" style="1"/>
  </cols>
  <sheetData>
    <row r="1" s="1" customFormat="1" ht="51" customHeight="1" spans="1:10">
      <c r="A1" s="4" t="s">
        <v>0</v>
      </c>
      <c r="B1" s="4"/>
      <c r="C1" s="4"/>
      <c r="D1" s="4"/>
      <c r="E1" s="4"/>
      <c r="F1" s="4"/>
      <c r="G1" s="4"/>
      <c r="H1" s="4"/>
      <c r="I1" s="4"/>
      <c r="J1" s="4"/>
    </row>
    <row r="2" s="1" customFormat="1" ht="24" customHeight="1" spans="1:10">
      <c r="A2" s="5" t="s">
        <v>1</v>
      </c>
      <c r="B2" s="6"/>
      <c r="C2" s="6"/>
      <c r="D2" s="6" t="s">
        <v>2</v>
      </c>
      <c r="E2" s="6"/>
      <c r="F2" s="6"/>
      <c r="G2" s="6"/>
      <c r="H2" s="6"/>
      <c r="I2" s="6"/>
      <c r="J2" s="6"/>
    </row>
    <row r="3" s="1" customFormat="1" ht="24" customHeight="1" spans="1:10">
      <c r="A3" s="5" t="s">
        <v>3</v>
      </c>
      <c r="B3" s="6"/>
      <c r="C3" s="6"/>
      <c r="D3" s="5" t="s">
        <v>4</v>
      </c>
      <c r="E3" s="5"/>
      <c r="F3" s="5"/>
      <c r="G3" s="6" t="s">
        <v>5</v>
      </c>
      <c r="H3" s="7" t="s">
        <v>6</v>
      </c>
      <c r="I3" s="7"/>
      <c r="J3" s="7"/>
    </row>
    <row r="4" s="1" customFormat="1" ht="24" customHeight="1" spans="1:10">
      <c r="A4" s="5" t="s">
        <v>7</v>
      </c>
      <c r="B4" s="6"/>
      <c r="C4" s="6"/>
      <c r="D4" s="8" t="s">
        <v>8</v>
      </c>
      <c r="E4" s="9"/>
      <c r="F4" s="10"/>
      <c r="G4" s="6" t="s">
        <v>9</v>
      </c>
      <c r="H4" s="5" t="s">
        <v>10</v>
      </c>
      <c r="I4" s="5"/>
      <c r="J4" s="5"/>
    </row>
    <row r="5" s="1" customFormat="1" ht="24" customHeight="1" spans="1:10">
      <c r="A5" s="5" t="s">
        <v>11</v>
      </c>
      <c r="B5" s="5"/>
      <c r="C5" s="5"/>
      <c r="D5" s="6"/>
      <c r="E5" s="5" t="s">
        <v>12</v>
      </c>
      <c r="F5" s="5" t="s">
        <v>13</v>
      </c>
      <c r="G5" s="5" t="s">
        <v>14</v>
      </c>
      <c r="H5" s="5" t="s">
        <v>15</v>
      </c>
      <c r="I5" s="5" t="s">
        <v>16</v>
      </c>
      <c r="J5" s="6" t="s">
        <v>17</v>
      </c>
    </row>
    <row r="6" s="1" customFormat="1" ht="24" customHeight="1" spans="1:10">
      <c r="A6" s="5"/>
      <c r="B6" s="5"/>
      <c r="C6" s="5"/>
      <c r="D6" s="11" t="s">
        <v>18</v>
      </c>
      <c r="E6" s="12">
        <f t="shared" ref="E6:G6" si="0">SUM(E7:E9)</f>
        <v>32</v>
      </c>
      <c r="F6" s="12">
        <f t="shared" si="0"/>
        <v>28.63</v>
      </c>
      <c r="G6" s="12">
        <f t="shared" si="0"/>
        <v>28.622593</v>
      </c>
      <c r="H6" s="13">
        <v>10</v>
      </c>
      <c r="I6" s="21">
        <f>G6/F6</f>
        <v>0.999741285365002</v>
      </c>
      <c r="J6" s="22">
        <f>H6*I6</f>
        <v>9.99741285365002</v>
      </c>
    </row>
    <row r="7" s="1" customFormat="1" ht="24" customHeight="1" spans="1:10">
      <c r="A7" s="5"/>
      <c r="B7" s="5"/>
      <c r="C7" s="5"/>
      <c r="D7" s="14" t="s">
        <v>19</v>
      </c>
      <c r="E7" s="12">
        <v>32</v>
      </c>
      <c r="F7" s="12">
        <v>28.63</v>
      </c>
      <c r="G7" s="12">
        <v>28.622593</v>
      </c>
      <c r="H7" s="13">
        <v>10</v>
      </c>
      <c r="I7" s="21">
        <f>G7/F7</f>
        <v>0.999741285365002</v>
      </c>
      <c r="J7" s="22">
        <f>H7*I7</f>
        <v>9.99741285365002</v>
      </c>
    </row>
    <row r="8" s="1" customFormat="1" ht="24" customHeight="1" spans="1:10">
      <c r="A8" s="5"/>
      <c r="B8" s="5"/>
      <c r="C8" s="5"/>
      <c r="D8" s="14" t="s">
        <v>20</v>
      </c>
      <c r="E8" s="12"/>
      <c r="F8" s="12"/>
      <c r="G8" s="12"/>
      <c r="H8" s="13"/>
      <c r="I8" s="23"/>
      <c r="J8" s="24"/>
    </row>
    <row r="9" s="1" customFormat="1" ht="24" customHeight="1" spans="1:10">
      <c r="A9" s="5"/>
      <c r="B9" s="5"/>
      <c r="C9" s="5"/>
      <c r="D9" s="15" t="s">
        <v>21</v>
      </c>
      <c r="E9" s="12"/>
      <c r="F9" s="12"/>
      <c r="G9" s="12"/>
      <c r="H9" s="6"/>
      <c r="I9" s="6"/>
      <c r="J9" s="22"/>
    </row>
    <row r="10" s="1" customFormat="1" ht="24" customHeight="1" spans="1:10">
      <c r="A10" s="5" t="s">
        <v>22</v>
      </c>
      <c r="B10" s="5" t="s">
        <v>23</v>
      </c>
      <c r="C10" s="5"/>
      <c r="D10" s="5"/>
      <c r="E10" s="5"/>
      <c r="F10" s="5"/>
      <c r="G10" s="5" t="s">
        <v>24</v>
      </c>
      <c r="H10" s="5"/>
      <c r="I10" s="5"/>
      <c r="J10" s="5"/>
    </row>
    <row r="11" s="1" customFormat="1" ht="243" customHeight="1" spans="1:11">
      <c r="A11" s="5"/>
      <c r="B11" s="14" t="s">
        <v>25</v>
      </c>
      <c r="C11" s="14"/>
      <c r="D11" s="14"/>
      <c r="E11" s="14"/>
      <c r="F11" s="14"/>
      <c r="G11" s="14" t="s">
        <v>26</v>
      </c>
      <c r="H11" s="14"/>
      <c r="I11" s="14"/>
      <c r="J11" s="14"/>
      <c r="K11" s="25"/>
    </row>
    <row r="12" s="1" customFormat="1" ht="34.05" customHeight="1" spans="1:10">
      <c r="A12" s="5" t="s">
        <v>27</v>
      </c>
      <c r="B12" s="5" t="s">
        <v>28</v>
      </c>
      <c r="C12" s="6" t="s">
        <v>29</v>
      </c>
      <c r="D12" s="5" t="s">
        <v>30</v>
      </c>
      <c r="E12" s="5" t="s">
        <v>31</v>
      </c>
      <c r="F12" s="5"/>
      <c r="G12" s="5" t="s">
        <v>32</v>
      </c>
      <c r="H12" s="5" t="s">
        <v>15</v>
      </c>
      <c r="I12" s="5" t="s">
        <v>17</v>
      </c>
      <c r="J12" s="5" t="s">
        <v>33</v>
      </c>
    </row>
    <row r="13" s="1" customFormat="1" ht="46.95" customHeight="1" spans="1:10">
      <c r="A13" s="5"/>
      <c r="B13" s="5" t="s">
        <v>34</v>
      </c>
      <c r="C13" s="5" t="s">
        <v>35</v>
      </c>
      <c r="D13" s="5" t="s">
        <v>36</v>
      </c>
      <c r="E13" s="16" t="s">
        <v>37</v>
      </c>
      <c r="F13" s="17"/>
      <c r="G13" s="18" t="s">
        <v>38</v>
      </c>
      <c r="H13" s="19">
        <v>6</v>
      </c>
      <c r="I13" s="19">
        <v>6</v>
      </c>
      <c r="J13" s="18"/>
    </row>
    <row r="14" s="1" customFormat="1" ht="46.95" customHeight="1" spans="1:10">
      <c r="A14" s="5"/>
      <c r="B14" s="5"/>
      <c r="C14" s="5"/>
      <c r="D14" s="5" t="s">
        <v>39</v>
      </c>
      <c r="E14" s="16" t="s">
        <v>40</v>
      </c>
      <c r="F14" s="17"/>
      <c r="G14" s="18" t="s">
        <v>41</v>
      </c>
      <c r="H14" s="19">
        <v>5</v>
      </c>
      <c r="I14" s="19">
        <v>5</v>
      </c>
      <c r="J14" s="18"/>
    </row>
    <row r="15" s="1" customFormat="1" ht="46.95" customHeight="1" spans="1:10">
      <c r="A15" s="5"/>
      <c r="B15" s="5"/>
      <c r="C15" s="5"/>
      <c r="D15" s="5" t="s">
        <v>42</v>
      </c>
      <c r="E15" s="16" t="s">
        <v>43</v>
      </c>
      <c r="F15" s="17"/>
      <c r="G15" s="18" t="s">
        <v>44</v>
      </c>
      <c r="H15" s="19">
        <v>6</v>
      </c>
      <c r="I15" s="19">
        <v>6</v>
      </c>
      <c r="J15" s="18"/>
    </row>
    <row r="16" s="1" customFormat="1" ht="46.95" customHeight="1" spans="1:11">
      <c r="A16" s="5"/>
      <c r="B16" s="5"/>
      <c r="C16" s="5"/>
      <c r="D16" s="5" t="s">
        <v>45</v>
      </c>
      <c r="E16" s="16" t="s">
        <v>37</v>
      </c>
      <c r="F16" s="17"/>
      <c r="G16" s="18" t="s">
        <v>38</v>
      </c>
      <c r="H16" s="19">
        <v>6</v>
      </c>
      <c r="I16" s="19">
        <v>6</v>
      </c>
      <c r="J16" s="18"/>
      <c r="K16" s="26"/>
    </row>
    <row r="17" s="1" customFormat="1" ht="46.95" customHeight="1" spans="1:10">
      <c r="A17" s="5"/>
      <c r="B17" s="5"/>
      <c r="C17" s="5" t="s">
        <v>46</v>
      </c>
      <c r="D17" s="5" t="s">
        <v>47</v>
      </c>
      <c r="E17" s="16" t="s">
        <v>48</v>
      </c>
      <c r="F17" s="17"/>
      <c r="G17" s="20">
        <v>1</v>
      </c>
      <c r="H17" s="19">
        <v>5</v>
      </c>
      <c r="I17" s="19">
        <v>5</v>
      </c>
      <c r="J17" s="18"/>
    </row>
    <row r="18" s="1" customFormat="1" ht="46.95" customHeight="1" spans="1:10">
      <c r="A18" s="5"/>
      <c r="B18" s="5"/>
      <c r="C18" s="5"/>
      <c r="D18" s="5" t="s">
        <v>49</v>
      </c>
      <c r="E18" s="16" t="s">
        <v>48</v>
      </c>
      <c r="F18" s="17"/>
      <c r="G18" s="20">
        <v>1</v>
      </c>
      <c r="H18" s="19">
        <v>6</v>
      </c>
      <c r="I18" s="19">
        <v>6</v>
      </c>
      <c r="J18" s="18"/>
    </row>
    <row r="19" s="1" customFormat="1" ht="46.95" customHeight="1" spans="1:10">
      <c r="A19" s="5"/>
      <c r="B19" s="5"/>
      <c r="C19" s="5"/>
      <c r="D19" s="5" t="s">
        <v>50</v>
      </c>
      <c r="E19" s="16" t="s">
        <v>51</v>
      </c>
      <c r="F19" s="17"/>
      <c r="G19" s="18" t="s">
        <v>52</v>
      </c>
      <c r="H19" s="19">
        <v>6</v>
      </c>
      <c r="I19" s="19">
        <v>6</v>
      </c>
      <c r="J19" s="18"/>
    </row>
    <row r="20" s="1" customFormat="1" ht="46.95" customHeight="1" spans="1:10">
      <c r="A20" s="5"/>
      <c r="B20" s="5"/>
      <c r="C20" s="5"/>
      <c r="D20" s="5" t="s">
        <v>53</v>
      </c>
      <c r="E20" s="16" t="s">
        <v>48</v>
      </c>
      <c r="F20" s="17"/>
      <c r="G20" s="20">
        <v>1</v>
      </c>
      <c r="H20" s="19">
        <v>5</v>
      </c>
      <c r="I20" s="19">
        <v>5</v>
      </c>
      <c r="J20" s="18"/>
    </row>
    <row r="21" s="1" customFormat="1" ht="46.95" customHeight="1" spans="1:11">
      <c r="A21" s="5"/>
      <c r="B21" s="5"/>
      <c r="C21" s="5" t="s">
        <v>54</v>
      </c>
      <c r="D21" s="5" t="s">
        <v>55</v>
      </c>
      <c r="E21" s="16" t="s">
        <v>56</v>
      </c>
      <c r="F21" s="17"/>
      <c r="G21" s="18" t="s">
        <v>57</v>
      </c>
      <c r="H21" s="19">
        <v>6</v>
      </c>
      <c r="I21" s="19">
        <v>6</v>
      </c>
      <c r="J21" s="18"/>
      <c r="K21" s="26"/>
    </row>
    <row r="22" s="1" customFormat="1" ht="46.95" customHeight="1" spans="1:11">
      <c r="A22" s="5"/>
      <c r="B22" s="5"/>
      <c r="C22" s="5" t="s">
        <v>58</v>
      </c>
      <c r="D22" s="5" t="s">
        <v>59</v>
      </c>
      <c r="E22" s="16" t="s">
        <v>60</v>
      </c>
      <c r="F22" s="17"/>
      <c r="G22" s="18" t="s">
        <v>61</v>
      </c>
      <c r="H22" s="19">
        <v>5</v>
      </c>
      <c r="I22" s="19">
        <v>5</v>
      </c>
      <c r="J22" s="18" t="s">
        <v>62</v>
      </c>
      <c r="K22" s="26"/>
    </row>
    <row r="23" s="1" customFormat="1" ht="46.95" customHeight="1" spans="1:10">
      <c r="A23" s="5"/>
      <c r="B23" s="5" t="s">
        <v>63</v>
      </c>
      <c r="C23" s="5" t="s">
        <v>64</v>
      </c>
      <c r="D23" s="5" t="s">
        <v>65</v>
      </c>
      <c r="E23" s="16" t="s">
        <v>66</v>
      </c>
      <c r="F23" s="17"/>
      <c r="G23" s="18" t="s">
        <v>67</v>
      </c>
      <c r="H23" s="19">
        <v>8</v>
      </c>
      <c r="I23" s="19">
        <v>8</v>
      </c>
      <c r="J23" s="18"/>
    </row>
    <row r="24" s="1" customFormat="1" ht="46.95" customHeight="1" spans="1:10">
      <c r="A24" s="5"/>
      <c r="B24" s="5"/>
      <c r="C24" s="5"/>
      <c r="D24" s="5" t="s">
        <v>68</v>
      </c>
      <c r="E24" s="16" t="s">
        <v>69</v>
      </c>
      <c r="F24" s="17"/>
      <c r="G24" s="18" t="s">
        <v>70</v>
      </c>
      <c r="H24" s="19">
        <v>8</v>
      </c>
      <c r="I24" s="19">
        <v>8</v>
      </c>
      <c r="J24" s="18"/>
    </row>
    <row r="25" s="1" customFormat="1" ht="52.8" customHeight="1" spans="1:10">
      <c r="A25" s="5"/>
      <c r="B25" s="5"/>
      <c r="C25" s="5" t="s">
        <v>71</v>
      </c>
      <c r="D25" s="5" t="s">
        <v>72</v>
      </c>
      <c r="E25" s="16" t="s">
        <v>73</v>
      </c>
      <c r="F25" s="17"/>
      <c r="G25" s="18" t="s">
        <v>74</v>
      </c>
      <c r="H25" s="19">
        <v>8</v>
      </c>
      <c r="I25" s="19">
        <v>8</v>
      </c>
      <c r="J25" s="18"/>
    </row>
    <row r="26" s="1" customFormat="1" ht="49.95" customHeight="1" spans="1:10">
      <c r="A26" s="5"/>
      <c r="B26" s="5" t="s">
        <v>75</v>
      </c>
      <c r="C26" s="5" t="s">
        <v>76</v>
      </c>
      <c r="D26" s="5" t="s">
        <v>77</v>
      </c>
      <c r="E26" s="16" t="s">
        <v>78</v>
      </c>
      <c r="F26" s="17"/>
      <c r="G26" s="20">
        <v>0.95</v>
      </c>
      <c r="H26" s="19">
        <v>10</v>
      </c>
      <c r="I26" s="18">
        <v>10</v>
      </c>
      <c r="J26" s="18"/>
    </row>
    <row r="27" s="1" customFormat="1" ht="27" customHeight="1" spans="1:10">
      <c r="A27" s="8" t="s">
        <v>79</v>
      </c>
      <c r="B27" s="9"/>
      <c r="C27" s="9"/>
      <c r="D27" s="9"/>
      <c r="E27" s="9"/>
      <c r="F27" s="9"/>
      <c r="G27" s="10"/>
      <c r="H27" s="13">
        <f>SUM(H13:H26)+H6</f>
        <v>100</v>
      </c>
      <c r="I27" s="27">
        <f>SUM(I13:I26)+J6</f>
        <v>99.99741285365</v>
      </c>
      <c r="J27" s="28"/>
    </row>
    <row r="28" s="1" customFormat="1" ht="120" customHeight="1" spans="1:10">
      <c r="A28" s="14" t="s">
        <v>80</v>
      </c>
      <c r="B28" s="15"/>
      <c r="C28" s="15"/>
      <c r="D28" s="15"/>
      <c r="E28" s="15"/>
      <c r="F28" s="15"/>
      <c r="G28" s="15"/>
      <c r="H28" s="15"/>
      <c r="I28" s="15"/>
      <c r="J28" s="15"/>
    </row>
  </sheetData>
  <mergeCells count="38">
    <mergeCell ref="A1:J1"/>
    <mergeCell ref="A2:C2"/>
    <mergeCell ref="D2:J2"/>
    <mergeCell ref="A3:C3"/>
    <mergeCell ref="D3:F3"/>
    <mergeCell ref="H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A27:G27"/>
    <mergeCell ref="A28:J28"/>
    <mergeCell ref="A10:A11"/>
    <mergeCell ref="A12:A26"/>
    <mergeCell ref="B13:B22"/>
    <mergeCell ref="B23:B25"/>
    <mergeCell ref="C13:C16"/>
    <mergeCell ref="C17:C20"/>
    <mergeCell ref="C23:C24"/>
    <mergeCell ref="A5:C9"/>
  </mergeCells>
  <pageMargins left="0.75" right="0.75" top="1" bottom="1" header="0.51" footer="0.51"/>
  <pageSetup paperSize="9" scale="51"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song</cp:lastModifiedBy>
  <dcterms:created xsi:type="dcterms:W3CDTF">2024-04-16T00:57:00Z</dcterms:created>
  <dcterms:modified xsi:type="dcterms:W3CDTF">2024-08-14T09:25:28Z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A0580ADE644D43BC8A6A07B8BCC141DD_12</vt:lpwstr>
  </property>
</Properties>
</file>