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<sst xmlns="http://schemas.openxmlformats.org/spreadsheetml/2006/main" count="104" uniqueCount="90">
  <si>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</si>
  <si>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</si>
  <si>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信息化运行维护服务</t>
  </si>
  <si>
    <t>主管部门</t>
  </si>
  <si>
    <t>中共北京市委老干部局</t>
  </si>
  <si>
    <t>实施单位</t>
  </si>
  <si>
    <t>中共北京市委老干部局本级事业</t>
  </si>
  <si>
    <t>项目负责人</t>
  </si>
  <si>
    <t>赵洪斌</t>
  </si>
  <si>
    <t>联系电话</t>
  </si>
  <si>
    <t>64484892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</si>
  <si>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</si>
  <si>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</si>
  <si>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</si>
  <si>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</si>
  <si>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</si>
  <si>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</si>
  <si>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</si>
  <si>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</si>
  <si>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</si>
  <si>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</si>
  <si>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</si>
  <si>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</si>
  <si>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</si>
  <si>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</si>
  <si>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 保障市委老干部局门户网站、老干部大学网站和北京市关心下一代工作委员会网站安全稳定运行，有效发挥全市老干部工作和关心下一代工作对外宣传作用。
2. 保障北京老干部大学网络课堂安全稳定运行，确保老干部大学正常教学活动。
3. 保障市委老干部局OA安全稳定运行，为全市老干部工作部门协调办公提供技术支撑。
4. 保障北京市离退休干部服务管理系统安全稳定运行，架起全市离退休干部与服务单位间的桥梁，为全市离退休干部提供信息服务，为全市老干部业务提供技术支撑。
5. 保障内部办公网络和网络终端设备安全稳定运行，为局机关和事业单位办公创造一个良好的网络环境。
6. 保障全局办公设备故障能够及时排除和设备及时送修。
7. 落实《网络安全等级保护制度2.0标准》，确保信息系统安全防护符合法律要求。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</si>
  <si>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</si>
  <si>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</si>
  <si>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</si>
  <si>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</si>
  <si>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</si>
  <si>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</si>
  <si>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</si>
  <si>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</si>
  <si>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</si>
  <si>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服务管理系统发布信息</t>
  </si>
  <si>
    <t>≥700条</t>
  </si>
  <si>
    <t>733条</t>
  </si>
  <si>
    <t>办公OA年度访问量</t>
  </si>
  <si>
    <t>≥14000人次</t>
  </si>
  <si>
    <t>36204人次</t>
  </si>
  <si>
    <t>各级老干部工作部门通过办公OA开展工作，使用人次增多。</t>
  </si>
  <si>
    <t>服务管理系统累计登录用户</t>
  </si>
  <si>
    <t>≥17000人次</t>
  </si>
  <si>
    <t>140000人次</t>
  </si>
  <si>
    <t>老干部工作陆续开展线下向线上迁移，信息化系统使用人次增多</t>
  </si>
  <si>
    <t>门户网站发布信息</t>
  </si>
  <si>
    <t>≥500条</t>
  </si>
  <si>
    <t>3182条</t>
  </si>
  <si>
    <t>老干部工作社会效益日渐显现，信息发布量得到提升</t>
  </si>
  <si>
    <t>质量指标</t>
  </si>
  <si>
    <t>网络设备故障排除率</t>
  </si>
  <si>
    <t>＝100%</t>
  </si>
  <si>
    <t>办公OA正常运行率</t>
  </si>
  <si>
    <t>≥95%</t>
  </si>
  <si>
    <t>局域网故障时长率</t>
  </si>
  <si>
    <t>＜1%</t>
  </si>
  <si>
    <t>信息系统平均无故障运行率（时长比）</t>
  </si>
  <si>
    <t>≥99%</t>
  </si>
  <si>
    <t>网站正常运行率</t>
  </si>
  <si>
    <t>北京市离退休干部服务管理系统正常运行率</t>
  </si>
  <si>
    <t>时效指标</t>
  </si>
  <si>
    <t>北京市离退休干部服务管理系统故障响应时间</t>
  </si>
  <si>
    <t>＜4小时</t>
  </si>
  <si>
    <t>2小时</t>
  </si>
  <si>
    <t>网络故障响应时间</t>
  </si>
  <si>
    <t>OA故障响应时间</t>
  </si>
  <si>
    <t>网站故障响应时间</t>
  </si>
  <si>
    <t>成本指标</t>
  </si>
  <si>
    <t>项目执行预算控制数</t>
  </si>
  <si>
    <t>≤276.781万元</t>
  </si>
  <si>
    <t>276.712452万元</t>
  </si>
  <si>
    <t>效益指标</t>
  </si>
  <si>
    <t>可持续影响指标</t>
  </si>
  <si>
    <t>促进老干部工作转型发展，提质增效</t>
  </si>
  <si>
    <t>应用系统技术运维服务、云服务等。</t>
  </si>
  <si>
    <t>进一步加大巡检力度，积极优化完善，全力促进老干部工作转型发展、提质增效</t>
  </si>
  <si>
    <t>社会效益指标</t>
  </si>
  <si>
    <t>满足全局办公信息化需求，保障网站、办公OA、服务管理系统安全稳定运行，助力全市老干部工作</t>
  </si>
  <si>
    <t>得到有效保障</t>
  </si>
  <si>
    <t>进一步加大巡检力度，积极优化完善，努力满足全局办公信息化需求，保障网站、办公OA、服务管理系统安全稳定运行，助力全市老干部工作</t>
  </si>
  <si>
    <t>满意度指标</t>
  </si>
  <si>
    <t>服务对象满意度指标</t>
  </si>
  <si>
    <t>离退休干部满意度</t>
  </si>
  <si>
    <t>＞75%</t>
  </si>
  <si>
    <t>基层老干部工作部门满意度</t>
  </si>
  <si>
    <t>局机关工作人员满意度</t>
  </si>
  <si>
    <t>≥75%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</si>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</sst>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topLeftCell="A29" workbookViewId="0">
      <selection activeCell="A1" sqref="A1:J1"/>
    </sheetView>
  </sheetViews>
  <sheetFormatPr defaultColWidth="9" defaultRowHeight="14.25"/>
  <cols>
    <col min="1" max="1" width="3.7" style="2" customWidth="1"/>
    <col min="2" max="2" width="10.6333333333333" style="1" customWidth="1"/>
    <col min="3" max="3" width="8.9" style="1" customWidth="1"/>
    <col min="4" max="4" width="30.6" style="3" customWidth="1"/>
    <col min="5" max="5" width="13.1" style="3"/>
    <col min="6" max="6" width="12.625" style="3" customWidth="1"/>
    <col min="7" max="7" width="22.1" style="1" customWidth="1"/>
    <col min="8" max="8" width="10" style="1" customWidth="1"/>
    <col min="9" max="9" width="9.5" style="1" customWidth="1"/>
    <col min="10" max="10" width="28.87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276.781</v>
      </c>
      <c r="F6" s="12">
        <f t="shared" si="0"/>
        <v>276.781</v>
      </c>
      <c r="G6" s="12">
        <f t="shared" si="0"/>
        <v>276.712452</v>
      </c>
      <c r="H6" s="13">
        <v>10</v>
      </c>
      <c r="I6" s="25">
        <f>G6/F6</f>
        <v>0.999752338491443</v>
      </c>
      <c r="J6" s="26">
        <f>H6*I6</f>
        <v>9.99752338491443</v>
      </c>
    </row>
    <row r="7" s="1" customFormat="1" ht="24" customHeight="1" spans="1:10">
      <c r="A7" s="5"/>
      <c r="B7" s="5"/>
      <c r="C7" s="5"/>
      <c r="D7" s="14" t="s">
        <v>19</v>
      </c>
      <c r="E7" s="12">
        <v>276.781</v>
      </c>
      <c r="F7" s="12">
        <v>276.781</v>
      </c>
      <c r="G7" s="12">
        <v>276.712452</v>
      </c>
      <c r="H7" s="13">
        <v>10</v>
      </c>
      <c r="I7" s="25">
        <f>G7/F7</f>
        <v>0.999752338491443</v>
      </c>
      <c r="J7" s="26">
        <f>H7*I7</f>
        <v>9.99752338491443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7"/>
      <c r="J8" s="28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6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231" customHeight="1" spans="1:10">
      <c r="A11" s="5"/>
      <c r="B11" s="14" t="s">
        <v>25</v>
      </c>
      <c r="C11" s="14"/>
      <c r="D11" s="14"/>
      <c r="E11" s="14"/>
      <c r="F11" s="14"/>
      <c r="G11" s="14" t="s">
        <v>25</v>
      </c>
      <c r="H11" s="14"/>
      <c r="I11" s="14"/>
      <c r="J11" s="14"/>
    </row>
    <row r="12" s="1" customFormat="1" ht="34.05" customHeight="1" spans="1:10">
      <c r="A12" s="5" t="s">
        <v>26</v>
      </c>
      <c r="B12" s="5" t="s">
        <v>27</v>
      </c>
      <c r="C12" s="6" t="s">
        <v>28</v>
      </c>
      <c r="D12" s="5" t="s">
        <v>29</v>
      </c>
      <c r="E12" s="5" t="s">
        <v>30</v>
      </c>
      <c r="F12" s="5"/>
      <c r="G12" s="5" t="s">
        <v>31</v>
      </c>
      <c r="H12" s="5" t="s">
        <v>15</v>
      </c>
      <c r="I12" s="5" t="s">
        <v>17</v>
      </c>
      <c r="J12" s="5" t="s">
        <v>32</v>
      </c>
    </row>
    <row r="13" s="1" customFormat="1" ht="46.95" customHeight="1" spans="1:10">
      <c r="A13" s="5"/>
      <c r="B13" s="5" t="s">
        <v>33</v>
      </c>
      <c r="C13" s="16" t="s">
        <v>34</v>
      </c>
      <c r="D13" s="5" t="s">
        <v>35</v>
      </c>
      <c r="E13" s="17" t="s">
        <v>36</v>
      </c>
      <c r="F13" s="18"/>
      <c r="G13" s="19" t="s">
        <v>37</v>
      </c>
      <c r="H13" s="20">
        <v>4</v>
      </c>
      <c r="I13" s="20">
        <v>4</v>
      </c>
      <c r="J13" s="19"/>
    </row>
    <row r="14" s="1" customFormat="1" ht="46.95" customHeight="1" spans="1:11">
      <c r="A14" s="5"/>
      <c r="B14" s="5"/>
      <c r="C14" s="21"/>
      <c r="D14" s="5" t="s">
        <v>38</v>
      </c>
      <c r="E14" s="17" t="s">
        <v>39</v>
      </c>
      <c r="F14" s="18"/>
      <c r="G14" s="19" t="s">
        <v>40</v>
      </c>
      <c r="H14" s="20">
        <v>4</v>
      </c>
      <c r="I14" s="20">
        <v>4</v>
      </c>
      <c r="J14" s="19" t="s">
        <v>41</v>
      </c>
      <c r="K14" s="29"/>
    </row>
    <row r="15" s="1" customFormat="1" ht="46.95" customHeight="1" spans="1:11">
      <c r="A15" s="5"/>
      <c r="B15" s="5"/>
      <c r="C15" s="21"/>
      <c r="D15" s="5" t="s">
        <v>42</v>
      </c>
      <c r="E15" s="17" t="s">
        <v>43</v>
      </c>
      <c r="F15" s="18"/>
      <c r="G15" s="19" t="s">
        <v>44</v>
      </c>
      <c r="H15" s="20">
        <v>4</v>
      </c>
      <c r="I15" s="20">
        <v>4</v>
      </c>
      <c r="J15" s="19" t="s">
        <v>45</v>
      </c>
      <c r="K15" s="29"/>
    </row>
    <row r="16" s="1" customFormat="1" ht="46.95" customHeight="1" spans="1:11">
      <c r="A16" s="5"/>
      <c r="B16" s="5"/>
      <c r="C16" s="22"/>
      <c r="D16" s="5" t="s">
        <v>46</v>
      </c>
      <c r="E16" s="17" t="s">
        <v>47</v>
      </c>
      <c r="F16" s="18"/>
      <c r="G16" s="19" t="s">
        <v>48</v>
      </c>
      <c r="H16" s="20">
        <v>4</v>
      </c>
      <c r="I16" s="20">
        <v>4</v>
      </c>
      <c r="J16" s="19" t="s">
        <v>49</v>
      </c>
      <c r="K16" s="29"/>
    </row>
    <row r="17" s="1" customFormat="1" ht="46.95" customHeight="1" spans="1:10">
      <c r="A17" s="5"/>
      <c r="B17" s="5"/>
      <c r="C17" s="16" t="s">
        <v>50</v>
      </c>
      <c r="D17" s="5" t="s">
        <v>51</v>
      </c>
      <c r="E17" s="17" t="s">
        <v>52</v>
      </c>
      <c r="F17" s="18"/>
      <c r="G17" s="23">
        <f>100%</f>
        <v>1</v>
      </c>
      <c r="H17" s="20">
        <v>4</v>
      </c>
      <c r="I17" s="20">
        <v>4</v>
      </c>
      <c r="J17" s="19"/>
    </row>
    <row r="18" s="1" customFormat="1" ht="46.95" customHeight="1" spans="1:10">
      <c r="A18" s="5"/>
      <c r="B18" s="5"/>
      <c r="C18" s="21"/>
      <c r="D18" s="5" t="s">
        <v>53</v>
      </c>
      <c r="E18" s="17" t="s">
        <v>54</v>
      </c>
      <c r="F18" s="18"/>
      <c r="G18" s="23">
        <v>0.99</v>
      </c>
      <c r="H18" s="20">
        <v>4</v>
      </c>
      <c r="I18" s="20">
        <v>4</v>
      </c>
      <c r="J18" s="19"/>
    </row>
    <row r="19" s="1" customFormat="1" ht="46.95" customHeight="1" spans="1:10">
      <c r="A19" s="5"/>
      <c r="B19" s="5"/>
      <c r="C19" s="21"/>
      <c r="D19" s="5" t="s">
        <v>55</v>
      </c>
      <c r="E19" s="17" t="s">
        <v>56</v>
      </c>
      <c r="F19" s="18"/>
      <c r="G19" s="23">
        <v>0</v>
      </c>
      <c r="H19" s="20">
        <v>4</v>
      </c>
      <c r="I19" s="20">
        <v>4</v>
      </c>
      <c r="J19" s="19"/>
    </row>
    <row r="20" s="1" customFormat="1" ht="46.95" customHeight="1" spans="1:10">
      <c r="A20" s="5"/>
      <c r="B20" s="5"/>
      <c r="C20" s="21"/>
      <c r="D20" s="5" t="s">
        <v>57</v>
      </c>
      <c r="E20" s="17" t="s">
        <v>58</v>
      </c>
      <c r="F20" s="18"/>
      <c r="G20" s="23">
        <v>1</v>
      </c>
      <c r="H20" s="20">
        <v>4</v>
      </c>
      <c r="I20" s="20">
        <v>4</v>
      </c>
      <c r="J20" s="19"/>
    </row>
    <row r="21" s="1" customFormat="1" ht="46.95" customHeight="1" spans="1:10">
      <c r="A21" s="5"/>
      <c r="B21" s="5"/>
      <c r="C21" s="21"/>
      <c r="D21" s="5" t="s">
        <v>59</v>
      </c>
      <c r="E21" s="17" t="s">
        <v>54</v>
      </c>
      <c r="F21" s="18"/>
      <c r="G21" s="23">
        <v>1</v>
      </c>
      <c r="H21" s="20">
        <v>4</v>
      </c>
      <c r="I21" s="20">
        <v>4</v>
      </c>
      <c r="J21" s="19"/>
    </row>
    <row r="22" s="1" customFormat="1" ht="46.95" customHeight="1" spans="1:10">
      <c r="A22" s="5"/>
      <c r="B22" s="5"/>
      <c r="C22" s="22"/>
      <c r="D22" s="5" t="s">
        <v>60</v>
      </c>
      <c r="E22" s="17" t="s">
        <v>54</v>
      </c>
      <c r="F22" s="18"/>
      <c r="G22" s="23">
        <v>1</v>
      </c>
      <c r="H22" s="20">
        <v>4</v>
      </c>
      <c r="I22" s="20">
        <v>4</v>
      </c>
      <c r="J22" s="19"/>
    </row>
    <row r="23" s="1" customFormat="1" ht="46.95" customHeight="1" spans="1:10">
      <c r="A23" s="5"/>
      <c r="B23" s="5"/>
      <c r="C23" s="16" t="s">
        <v>61</v>
      </c>
      <c r="D23" s="5" t="s">
        <v>62</v>
      </c>
      <c r="E23" s="17" t="s">
        <v>63</v>
      </c>
      <c r="F23" s="18"/>
      <c r="G23" s="19" t="s">
        <v>64</v>
      </c>
      <c r="H23" s="20">
        <v>4</v>
      </c>
      <c r="I23" s="20">
        <v>4</v>
      </c>
      <c r="J23" s="19"/>
    </row>
    <row r="24" s="1" customFormat="1" ht="46.95" customHeight="1" spans="1:10">
      <c r="A24" s="5"/>
      <c r="B24" s="5"/>
      <c r="C24" s="21"/>
      <c r="D24" s="5" t="s">
        <v>65</v>
      </c>
      <c r="E24" s="17" t="s">
        <v>63</v>
      </c>
      <c r="F24" s="18"/>
      <c r="G24" s="19" t="s">
        <v>64</v>
      </c>
      <c r="H24" s="20">
        <v>4</v>
      </c>
      <c r="I24" s="20">
        <v>4</v>
      </c>
      <c r="J24" s="19"/>
    </row>
    <row r="25" s="1" customFormat="1" ht="46.95" customHeight="1" spans="1:10">
      <c r="A25" s="5"/>
      <c r="B25" s="5"/>
      <c r="C25" s="21"/>
      <c r="D25" s="5" t="s">
        <v>66</v>
      </c>
      <c r="E25" s="17" t="s">
        <v>63</v>
      </c>
      <c r="F25" s="18"/>
      <c r="G25" s="19" t="s">
        <v>64</v>
      </c>
      <c r="H25" s="20">
        <v>4</v>
      </c>
      <c r="I25" s="20">
        <v>4</v>
      </c>
      <c r="J25" s="19"/>
    </row>
    <row r="26" s="1" customFormat="1" ht="46.95" customHeight="1" spans="1:10">
      <c r="A26" s="5"/>
      <c r="B26" s="5"/>
      <c r="C26" s="22"/>
      <c r="D26" s="5" t="s">
        <v>67</v>
      </c>
      <c r="E26" s="17" t="s">
        <v>63</v>
      </c>
      <c r="F26" s="18"/>
      <c r="G26" s="19" t="s">
        <v>64</v>
      </c>
      <c r="H26" s="20">
        <v>4</v>
      </c>
      <c r="I26" s="20">
        <v>4</v>
      </c>
      <c r="J26" s="19"/>
    </row>
    <row r="27" s="1" customFormat="1" ht="46.95" customHeight="1" spans="1:10">
      <c r="A27" s="5"/>
      <c r="B27" s="5"/>
      <c r="C27" s="5" t="s">
        <v>68</v>
      </c>
      <c r="D27" s="5" t="s">
        <v>69</v>
      </c>
      <c r="E27" s="17" t="s">
        <v>70</v>
      </c>
      <c r="F27" s="18"/>
      <c r="G27" s="19" t="s">
        <v>71</v>
      </c>
      <c r="H27" s="20">
        <v>4</v>
      </c>
      <c r="I27" s="20">
        <v>4</v>
      </c>
      <c r="J27" s="19"/>
    </row>
    <row r="28" s="1" customFormat="1" ht="66" customHeight="1" spans="1:10">
      <c r="A28" s="5"/>
      <c r="B28" s="5" t="s">
        <v>72</v>
      </c>
      <c r="C28" s="5" t="s">
        <v>73</v>
      </c>
      <c r="D28" s="14" t="s">
        <v>74</v>
      </c>
      <c r="E28" s="17" t="s">
        <v>75</v>
      </c>
      <c r="F28" s="18"/>
      <c r="G28" s="5" t="s">
        <v>74</v>
      </c>
      <c r="H28" s="20">
        <v>10</v>
      </c>
      <c r="I28" s="20">
        <v>9.8</v>
      </c>
      <c r="J28" s="19" t="s">
        <v>76</v>
      </c>
    </row>
    <row r="29" s="1" customFormat="1" ht="98" customHeight="1" spans="1:10">
      <c r="A29" s="5"/>
      <c r="B29" s="5"/>
      <c r="C29" s="5" t="s">
        <v>77</v>
      </c>
      <c r="D29" s="14" t="s">
        <v>78</v>
      </c>
      <c r="E29" s="17" t="s">
        <v>79</v>
      </c>
      <c r="F29" s="18"/>
      <c r="G29" s="5" t="s">
        <v>78</v>
      </c>
      <c r="H29" s="20">
        <v>10</v>
      </c>
      <c r="I29" s="20">
        <v>9.5</v>
      </c>
      <c r="J29" s="19" t="s">
        <v>80</v>
      </c>
    </row>
    <row r="30" s="1" customFormat="1" ht="46.95" customHeight="1" spans="1:10">
      <c r="A30" s="5"/>
      <c r="B30" s="5" t="s">
        <v>81</v>
      </c>
      <c r="C30" s="16" t="s">
        <v>82</v>
      </c>
      <c r="D30" s="5" t="s">
        <v>83</v>
      </c>
      <c r="E30" s="17" t="s">
        <v>84</v>
      </c>
      <c r="F30" s="18"/>
      <c r="G30" s="24">
        <v>0.8</v>
      </c>
      <c r="H30" s="20">
        <v>3</v>
      </c>
      <c r="I30" s="20">
        <v>3</v>
      </c>
      <c r="J30" s="19"/>
    </row>
    <row r="31" s="1" customFormat="1" ht="46.95" customHeight="1" spans="1:10">
      <c r="A31" s="5"/>
      <c r="B31" s="5"/>
      <c r="C31" s="21"/>
      <c r="D31" s="5" t="s">
        <v>85</v>
      </c>
      <c r="E31" s="17" t="s">
        <v>84</v>
      </c>
      <c r="F31" s="18"/>
      <c r="G31" s="24">
        <v>0.8</v>
      </c>
      <c r="H31" s="20">
        <v>3</v>
      </c>
      <c r="I31" s="20">
        <v>3</v>
      </c>
      <c r="J31" s="19"/>
    </row>
    <row r="32" s="1" customFormat="1" ht="52.8" customHeight="1" spans="1:10">
      <c r="A32" s="5"/>
      <c r="B32" s="5"/>
      <c r="C32" s="22"/>
      <c r="D32" s="5" t="s">
        <v>86</v>
      </c>
      <c r="E32" s="17" t="s">
        <v>87</v>
      </c>
      <c r="F32" s="18"/>
      <c r="G32" s="24">
        <v>0.8</v>
      </c>
      <c r="H32" s="20">
        <v>4</v>
      </c>
      <c r="I32" s="20">
        <v>4</v>
      </c>
      <c r="J32" s="19"/>
    </row>
    <row r="33" s="1" customFormat="1" ht="27" customHeight="1" spans="1:10">
      <c r="A33" s="8" t="s">
        <v>88</v>
      </c>
      <c r="B33" s="9"/>
      <c r="C33" s="9"/>
      <c r="D33" s="9"/>
      <c r="E33" s="9"/>
      <c r="F33" s="9"/>
      <c r="G33" s="10"/>
      <c r="H33" s="13">
        <f>SUM(H13:H32)+H6</f>
        <v>100</v>
      </c>
      <c r="I33" s="30">
        <f>SUM(I13:I32)+J6</f>
        <v>99.2975233849144</v>
      </c>
      <c r="J33" s="31"/>
    </row>
    <row r="34" s="1" customFormat="1" ht="120" customHeight="1" spans="1:10">
      <c r="A34" s="14" t="s">
        <v>89</v>
      </c>
      <c r="B34" s="15"/>
      <c r="C34" s="15"/>
      <c r="D34" s="15"/>
      <c r="E34" s="15"/>
      <c r="F34" s="15"/>
      <c r="G34" s="15"/>
      <c r="H34" s="15"/>
      <c r="I34" s="15"/>
      <c r="J34" s="15"/>
    </row>
  </sheetData>
  <mergeCells count="46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G33"/>
    <mergeCell ref="A34:J34"/>
    <mergeCell ref="A10:A11"/>
    <mergeCell ref="A12:A32"/>
    <mergeCell ref="B13:B27"/>
    <mergeCell ref="B28:B29"/>
    <mergeCell ref="B30:B32"/>
    <mergeCell ref="C13:C16"/>
    <mergeCell ref="C17:C22"/>
    <mergeCell ref="C23:C26"/>
    <mergeCell ref="C30:C32"/>
    <mergeCell ref="A5:C9"/>
  </mergeCells>
  <pageMargins left="0.75" right="0.75" top="1" bottom="1" header="0.51" footer="0.51"/>
  <pageSetup paperSize="9" scale="5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2024-04-15T16:56:00Z</dcterms:created>
  <dcterms:modified xsi:type="dcterms:W3CDTF">2024-08-14T09:27:42Z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4C4744313F5C4D28BB42050B94EF4576_12</vt:lpwstr>
  </property>
</Properties>
</file>