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<sst xmlns="http://schemas.openxmlformats.org/spreadsheetml/2006/main" count="86" uniqueCount="80">
  <si>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</si>
  <si>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</si>
  <si>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北京电视台《晚晴》栏目制作播出服务</t>
  </si>
  <si>
    <t>主管部门</t>
  </si>
  <si>
    <t>中共北京市委老干部局</t>
  </si>
  <si>
    <t>实施单位</t>
  </si>
  <si>
    <t>中共北京市委老干部局本级事业</t>
  </si>
  <si>
    <t>项目负责人</t>
  </si>
  <si>
    <t>徐青</t>
  </si>
  <si>
    <t>联系电话</t>
  </si>
  <si>
    <t>64484836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</si>
  <si>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</si>
  <si>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</si>
  <si>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</si>
  <si>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</si>
  <si>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</si>
  <si>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</si>
  <si>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</si>
  <si>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</si>
  <si>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</si>
  <si>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</si>
  <si>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</si>
  <si>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</si>
  <si>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</si>
  <si>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</si>
  <si>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制作播出《晚晴》电视节目，每周一上午在北京广播电视台纪实科教频道播出，每期20分钟。《晚晴》电视栏目挖掘宣传在发挥优势作用、传承良好家风等方面的老干部和老干部团队典型，宣传全市老干部重点、亮点工作，引导广大离退休干部为党和人民事业增添正能量，不断提升老干部工作在全社会认知度及影响力。</t>
  </si>
  <si>
    <t>制作播出《晚晴》电视节目，每周一上午在北京广播电视台纪实科教频道播出，每期20分钟。全年共计播出51期。《晚晴》电视栏目通过设置“银龄建新功”“跨越时代的匠心”“悦享银龄”“晚晴微课”等板块，深度挖掘宣传在发挥优势作用、传承良好家风等方面的老干部和老干部团队典型，宣传全市老干部重点、亮点工作，引导广大离退休干部为党和人民事业增添正能量，提升老干部工作在全社会认知度及影响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</si>
  <si>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</si>
  <si>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</si>
  <si>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</si>
  <si>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</si>
  <si>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</si>
  <si>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</si>
  <si>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</si>
  <si>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</si>
  <si>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</si>
  <si>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单期时长</t>
  </si>
  <si>
    <t>＝20分钟</t>
  </si>
  <si>
    <t>20分钟</t>
  </si>
  <si>
    <t>每年制播期数</t>
  </si>
  <si>
    <t>≤50期/年</t>
  </si>
  <si>
    <t>51期</t>
  </si>
  <si>
    <t>每月制播期数</t>
  </si>
  <si>
    <t>≤5期</t>
  </si>
  <si>
    <t>4-5期</t>
  </si>
  <si>
    <t>质量指标</t>
  </si>
  <si>
    <t>每期制作播出完成率</t>
  </si>
  <si>
    <t>=100%</t>
  </si>
  <si>
    <t>100%</t>
  </si>
  <si>
    <t>节目内容质量</t>
  </si>
  <si>
    <t>正向积极，具有指导性</t>
  </si>
  <si>
    <t>坚持正确舆论导向，坚持讲故事、讲经验、讲道理相统一，推动习近平新时代中国特色社会主义思想深入人心、落地生根；引导离退休干部深刻领悟“两个确立”的决定性意义，增强“四个意识”、坚定“四个自信”、做到“两个维护”；用好离退休干部干部这笔“宝贵财富”，宣传老同志对党忠诚、担当作为、无私奉献的光荣革命传统，为建设社会主义现代化国家首都提供强大思想保证、精神动力和舆论环境。</t>
  </si>
  <si>
    <t>节目审核验收通过率</t>
  </si>
  <si>
    <t>＝100%</t>
  </si>
  <si>
    <t>时效指标</t>
  </si>
  <si>
    <t>播出时间</t>
  </si>
  <si>
    <t>每周一播出（遇法定假日按电视台要求停播）</t>
  </si>
  <si>
    <t>成本指标</t>
  </si>
  <si>
    <t>项目控制数</t>
  </si>
  <si>
    <t>≤362万元</t>
  </si>
  <si>
    <t>362万</t>
  </si>
  <si>
    <t>效益指标</t>
  </si>
  <si>
    <t>社会效益指标</t>
  </si>
  <si>
    <t>老干部精神面貌</t>
  </si>
  <si>
    <t>进一步增强</t>
  </si>
  <si>
    <t>通过“悦享银龄”“跨越时代的匠心”等板块报道老同志“老有所学、老有所乐、老有所为”的精神风貌。</t>
  </si>
  <si>
    <t>通过扩大栏目影响力，挖掘更多“老有所学、老有所乐、老有所为”的老同志，进一步提升老同志精神面貌</t>
  </si>
  <si>
    <t>老干部与老干部工作知晓度与影响力</t>
  </si>
  <si>
    <t>深度挖掘宣传在发挥优势作用、传承良好家风等方面的老干部和老干部团队典型，宣传全市老干部重点、亮点工作，引导广大离退休干部为党和人民事业增添正能量，不断提升老干部工作在全社会的认知度及影响力。</t>
  </si>
  <si>
    <t>进一步加大与各级老干部工作部门的联系，深入到基层、老同志当中，敏锐挖掘、生动报道。</t>
  </si>
  <si>
    <t>老干部发挥作用情况</t>
  </si>
  <si>
    <t>通过“银龄建新功”等板块深度挖掘宣传老同志发挥作用情况，引导广大离退休干部为党的事业增添正能量。</t>
  </si>
  <si>
    <t>通过拓宽宣传渠道，进一步增强老同志发挥作用积极性</t>
  </si>
  <si>
    <t>满意度指标</t>
  </si>
  <si>
    <t>服务对象满意度指标</t>
  </si>
  <si>
    <t>观众满意度</t>
  </si>
  <si>
    <t>≥90%</t>
  </si>
  <si>
    <t>通过座谈会、电话等方式对宣传效果进行了解，下一步将完善问卷调研,加强后期满意度调查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</si>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</sst>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9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topLeftCell="C1" workbookViewId="0">
      <selection activeCell="G3" sqref="G$1:G$1048576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26.125" style="3" customWidth="1"/>
    <col min="5" max="5" width="13.1" style="3"/>
    <col min="6" max="6" width="12.625" style="3" customWidth="1"/>
    <col min="7" max="7" width="42.25" style="1" customWidth="1"/>
    <col min="8" max="8" width="10" style="1" customWidth="1"/>
    <col min="9" max="9" width="9.5" style="1" customWidth="1"/>
    <col min="10" max="10" width="27.25" style="1" customWidth="1"/>
    <col min="11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362</v>
      </c>
      <c r="F6" s="12">
        <f t="shared" si="0"/>
        <v>362</v>
      </c>
      <c r="G6" s="12">
        <f t="shared" si="0"/>
        <v>362</v>
      </c>
      <c r="H6" s="13">
        <v>10</v>
      </c>
      <c r="I6" s="24">
        <f>G6/F6</f>
        <v>1</v>
      </c>
      <c r="J6" s="25">
        <f>H6*I6</f>
        <v>10</v>
      </c>
    </row>
    <row r="7" s="1" customFormat="1" ht="24" customHeight="1" spans="1:10">
      <c r="A7" s="5"/>
      <c r="B7" s="5"/>
      <c r="C7" s="5"/>
      <c r="D7" s="14" t="s">
        <v>19</v>
      </c>
      <c r="E7" s="12">
        <v>340.6</v>
      </c>
      <c r="F7" s="12">
        <v>340.6</v>
      </c>
      <c r="G7" s="12">
        <v>340.6</v>
      </c>
      <c r="H7" s="13">
        <v>10</v>
      </c>
      <c r="I7" s="24">
        <f>G7/F7</f>
        <v>1</v>
      </c>
      <c r="J7" s="25">
        <f>H7*I7</f>
        <v>10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2"/>
      <c r="H8" s="13"/>
      <c r="I8" s="24"/>
      <c r="J8" s="25"/>
    </row>
    <row r="9" s="1" customFormat="1" ht="24" customHeight="1" spans="1:10">
      <c r="A9" s="5"/>
      <c r="B9" s="5"/>
      <c r="C9" s="5"/>
      <c r="D9" s="15" t="s">
        <v>21</v>
      </c>
      <c r="E9" s="12">
        <v>21.4</v>
      </c>
      <c r="F9" s="12">
        <v>21.4</v>
      </c>
      <c r="G9" s="12">
        <v>21.4</v>
      </c>
      <c r="H9" s="13">
        <v>10</v>
      </c>
      <c r="I9" s="24">
        <f>G9/F9</f>
        <v>1</v>
      </c>
      <c r="J9" s="25">
        <f>H9*I9</f>
        <v>10</v>
      </c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00.95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46.95" customHeight="1" spans="1:10">
      <c r="A13" s="5"/>
      <c r="B13" s="5" t="s">
        <v>34</v>
      </c>
      <c r="C13" s="16" t="s">
        <v>35</v>
      </c>
      <c r="D13" s="5" t="s">
        <v>36</v>
      </c>
      <c r="E13" s="17" t="s">
        <v>37</v>
      </c>
      <c r="F13" s="17"/>
      <c r="G13" s="17" t="s">
        <v>38</v>
      </c>
      <c r="H13" s="18">
        <v>8</v>
      </c>
      <c r="I13" s="18">
        <v>8</v>
      </c>
      <c r="J13" s="20"/>
    </row>
    <row r="14" s="1" customFormat="1" ht="46.95" customHeight="1" spans="1:10">
      <c r="A14" s="5"/>
      <c r="B14" s="5"/>
      <c r="C14" s="19"/>
      <c r="D14" s="5" t="s">
        <v>39</v>
      </c>
      <c r="E14" s="20" t="s">
        <v>40</v>
      </c>
      <c r="F14" s="20"/>
      <c r="G14" s="20" t="s">
        <v>41</v>
      </c>
      <c r="H14" s="18">
        <v>8</v>
      </c>
      <c r="I14" s="18">
        <v>8</v>
      </c>
      <c r="J14" s="20"/>
    </row>
    <row r="15" s="1" customFormat="1" ht="46.95" customHeight="1" spans="1:11">
      <c r="A15" s="5"/>
      <c r="B15" s="5"/>
      <c r="C15" s="21"/>
      <c r="D15" s="5" t="s">
        <v>42</v>
      </c>
      <c r="E15" s="20" t="s">
        <v>43</v>
      </c>
      <c r="F15" s="20"/>
      <c r="G15" s="20" t="s">
        <v>44</v>
      </c>
      <c r="H15" s="18">
        <v>8</v>
      </c>
      <c r="I15" s="18">
        <v>8</v>
      </c>
      <c r="J15" s="20"/>
      <c r="K15" s="26"/>
    </row>
    <row r="16" s="1" customFormat="1" ht="46.95" customHeight="1" spans="1:10">
      <c r="A16" s="5"/>
      <c r="B16" s="5"/>
      <c r="C16" s="16" t="s">
        <v>45</v>
      </c>
      <c r="D16" s="5" t="s">
        <v>46</v>
      </c>
      <c r="E16" s="17" t="s">
        <v>47</v>
      </c>
      <c r="F16" s="17"/>
      <c r="G16" s="17" t="s">
        <v>48</v>
      </c>
      <c r="H16" s="18">
        <v>8</v>
      </c>
      <c r="I16" s="18">
        <v>8</v>
      </c>
      <c r="J16" s="20"/>
    </row>
    <row r="17" s="1" customFormat="1" ht="147" customHeight="1" spans="1:10">
      <c r="A17" s="5"/>
      <c r="B17" s="5"/>
      <c r="C17" s="19"/>
      <c r="D17" s="5" t="s">
        <v>49</v>
      </c>
      <c r="E17" s="20" t="s">
        <v>50</v>
      </c>
      <c r="F17" s="20"/>
      <c r="G17" s="22" t="s">
        <v>51</v>
      </c>
      <c r="H17" s="18">
        <v>8</v>
      </c>
      <c r="I17" s="18">
        <v>8</v>
      </c>
      <c r="J17" s="20"/>
    </row>
    <row r="18" s="1" customFormat="1" ht="46.95" customHeight="1" spans="1:10">
      <c r="A18" s="5"/>
      <c r="B18" s="5"/>
      <c r="C18" s="21"/>
      <c r="D18" s="5" t="s">
        <v>52</v>
      </c>
      <c r="E18" s="20" t="s">
        <v>53</v>
      </c>
      <c r="F18" s="20"/>
      <c r="G18" s="17" t="s">
        <v>48</v>
      </c>
      <c r="H18" s="18">
        <v>8</v>
      </c>
      <c r="I18" s="18">
        <v>8</v>
      </c>
      <c r="J18" s="20"/>
    </row>
    <row r="19" s="1" customFormat="1" ht="46.95" customHeight="1" spans="1:10">
      <c r="A19" s="5"/>
      <c r="B19" s="5"/>
      <c r="C19" s="5" t="s">
        <v>54</v>
      </c>
      <c r="D19" s="5" t="s">
        <v>55</v>
      </c>
      <c r="E19" s="20" t="s">
        <v>56</v>
      </c>
      <c r="F19" s="20"/>
      <c r="G19" s="20" t="s">
        <v>56</v>
      </c>
      <c r="H19" s="18">
        <v>8</v>
      </c>
      <c r="I19" s="18">
        <v>8</v>
      </c>
      <c r="J19" s="20"/>
    </row>
    <row r="20" s="1" customFormat="1" ht="46.95" customHeight="1" spans="1:10">
      <c r="A20" s="5"/>
      <c r="B20" s="5"/>
      <c r="C20" s="5" t="s">
        <v>57</v>
      </c>
      <c r="D20" s="5" t="s">
        <v>58</v>
      </c>
      <c r="E20" s="20" t="s">
        <v>59</v>
      </c>
      <c r="F20" s="20"/>
      <c r="G20" s="20" t="s">
        <v>60</v>
      </c>
      <c r="H20" s="18">
        <v>5</v>
      </c>
      <c r="I20" s="18">
        <v>5</v>
      </c>
      <c r="J20" s="20"/>
    </row>
    <row r="21" s="1" customFormat="1" ht="66" customHeight="1" spans="1:10">
      <c r="A21" s="5"/>
      <c r="B21" s="5" t="s">
        <v>61</v>
      </c>
      <c r="C21" s="16" t="s">
        <v>62</v>
      </c>
      <c r="D21" s="5" t="s">
        <v>63</v>
      </c>
      <c r="E21" s="20" t="s">
        <v>64</v>
      </c>
      <c r="F21" s="20"/>
      <c r="G21" s="22" t="s">
        <v>65</v>
      </c>
      <c r="H21" s="18">
        <v>8</v>
      </c>
      <c r="I21" s="18">
        <v>7</v>
      </c>
      <c r="J21" s="22" t="s">
        <v>66</v>
      </c>
    </row>
    <row r="22" s="1" customFormat="1" ht="90" customHeight="1" spans="1:10">
      <c r="A22" s="5"/>
      <c r="B22" s="5"/>
      <c r="C22" s="19"/>
      <c r="D22" s="5" t="s">
        <v>67</v>
      </c>
      <c r="E22" s="20" t="s">
        <v>64</v>
      </c>
      <c r="F22" s="20"/>
      <c r="G22" s="22" t="s">
        <v>68</v>
      </c>
      <c r="H22" s="18">
        <v>8</v>
      </c>
      <c r="I22" s="18">
        <v>7</v>
      </c>
      <c r="J22" s="22" t="s">
        <v>69</v>
      </c>
    </row>
    <row r="23" s="1" customFormat="1" ht="91" customHeight="1" spans="1:10">
      <c r="A23" s="5"/>
      <c r="B23" s="5"/>
      <c r="C23" s="21"/>
      <c r="D23" s="5" t="s">
        <v>70</v>
      </c>
      <c r="E23" s="20" t="s">
        <v>64</v>
      </c>
      <c r="F23" s="20"/>
      <c r="G23" s="22" t="s">
        <v>71</v>
      </c>
      <c r="H23" s="18">
        <v>8</v>
      </c>
      <c r="I23" s="18">
        <v>7</v>
      </c>
      <c r="J23" s="20" t="s">
        <v>72</v>
      </c>
    </row>
    <row r="24" s="1" customFormat="1" ht="52.8" customHeight="1" spans="1:11">
      <c r="A24" s="5"/>
      <c r="B24" s="5" t="s">
        <v>73</v>
      </c>
      <c r="C24" s="5" t="s">
        <v>74</v>
      </c>
      <c r="D24" s="5" t="s">
        <v>75</v>
      </c>
      <c r="E24" s="20" t="s">
        <v>76</v>
      </c>
      <c r="F24" s="20"/>
      <c r="G24" s="23">
        <v>0.91</v>
      </c>
      <c r="H24" s="18">
        <v>5</v>
      </c>
      <c r="I24" s="18">
        <v>4</v>
      </c>
      <c r="J24" s="20" t="s">
        <v>77</v>
      </c>
      <c r="K24" s="26"/>
    </row>
    <row r="25" s="1" customFormat="1" ht="27" customHeight="1" spans="1:10">
      <c r="A25" s="8" t="s">
        <v>78</v>
      </c>
      <c r="B25" s="9"/>
      <c r="C25" s="9"/>
      <c r="D25" s="9"/>
      <c r="E25" s="9"/>
      <c r="F25" s="9"/>
      <c r="G25" s="10"/>
      <c r="H25" s="13">
        <f>SUM(H13:H24)+H6</f>
        <v>100</v>
      </c>
      <c r="I25" s="27">
        <f>SUM(I13:I24)+J6</f>
        <v>96</v>
      </c>
      <c r="J25" s="28"/>
    </row>
    <row r="26" s="1" customFormat="1" ht="120" customHeight="1" spans="1:10">
      <c r="A26" s="14" t="s">
        <v>79</v>
      </c>
      <c r="B26" s="15"/>
      <c r="C26" s="15"/>
      <c r="D26" s="15"/>
      <c r="E26" s="15"/>
      <c r="F26" s="15"/>
      <c r="G26" s="15"/>
      <c r="H26" s="15"/>
      <c r="I26" s="15"/>
      <c r="J26" s="15"/>
    </row>
  </sheetData>
  <mergeCells count="36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A25:G25"/>
    <mergeCell ref="A26:J26"/>
    <mergeCell ref="A10:A11"/>
    <mergeCell ref="A12:A24"/>
    <mergeCell ref="B13:B20"/>
    <mergeCell ref="B21:B23"/>
    <mergeCell ref="C13:C15"/>
    <mergeCell ref="C16:C18"/>
    <mergeCell ref="C21:C23"/>
    <mergeCell ref="A5:C9"/>
  </mergeCells>
  <pageMargins left="0.75" right="0.75" top="1" bottom="1" header="0.51" footer="0.51"/>
  <pageSetup paperSize="9" scale="52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2024-04-17T16:56:00Z</dcterms:created>
  <dcterms:modified xsi:type="dcterms:W3CDTF">2024-08-14T09:28:46Z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AC8D54F108E949A9A73E8E48142343FE_12</vt:lpwstr>
  </property>
</Properties>
</file>