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bookViews>
  <sheets>
    <sheet name="Sheet2" sheetId="7"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<sst xmlns="http://schemas.openxmlformats.org/spreadsheetml/2006/main" count="89" uniqueCount="84">
  <si>
    <r>
      <rPr>
        <sz val="18"/>
        <rFont val="方正小标宋简体"/>
        <charset val="134"/>
      </rPr>
      <t xml:space="preserve">项目支出绩效自评表
</t>
    </r>
    <r>
      <rPr>
        <sz val="18"/>
        <rFont val="仿宋_GB2312"/>
        <charset val="134"/>
      </rPr>
      <t>（2023年度）</t>
    </r>
  </si>
  <si>
    <t>项目名称</t>
  </si>
  <si>
    <t>北京市离退休干部主题教育宣传活动服务</t>
  </si>
  <si>
    <t>主管部门</t>
  </si>
  <si>
    <t>中共北京市委老干部局</t>
  </si>
  <si>
    <t>实施单位</t>
  </si>
  <si>
    <t>中共北京市委老干部局本级事业</t>
  </si>
  <si>
    <t>项目负责人</t>
  </si>
  <si>
    <t>徐青</t>
  </si>
  <si>
    <t>联系电话</t>
  </si>
  <si>
    <t>644848236</t>
  </si>
  <si>
    <t>项目资金（万元）</t>
  </si>
  <si>
    <t>年初预算数</t>
  </si>
  <si>
    <t>全年预算数</t>
  </si>
  <si>
    <t>全年执行数</t>
  </si>
  <si>
    <t>分值</t>
  </si>
  <si>
    <t>执行率</t>
  </si>
  <si>
    <t>得分</t>
  </si>
  <si>
    <t>年度资金总额</t>
  </si>
  <si>
    <t>其中:当年财政拨款</t>
  </si>
  <si>
    <r>
      <rPr>
        <sz val="12"/>
        <rFont val="宋体"/>
        <charset val="134"/>
      </rPr>
      <t xml:space="preserve">       </t>
    </r>
    <r>
      <rPr>
        <sz val="12"/>
        <rFont val="宋体"/>
        <charset val="134"/>
      </rPr>
      <t>上年结转资金</t>
    </r>
  </si>
  <si>
    <r>
      <rPr>
        <sz val="12"/>
        <rFont val="宋体"/>
        <charset val="134"/>
      </rPr>
      <t xml:space="preserve">       </t>
    </r>
    <r>
      <rPr>
        <sz val="12"/>
        <rFont val="宋体"/>
        <charset val="134"/>
      </rPr>
      <t>其他资金</t>
    </r>
  </si>
  <si>
    <t>年度总体目标</t>
  </si>
  <si>
    <t>预期目标</t>
  </si>
  <si>
    <t>实际完成情况</t>
  </si>
  <si>
    <t>1.与北京广播电台合作,制作播出《北京老干部之声》广播节目，面向广大老年群体乃至全社会宣传北京市老干部和老干部工作；
2.与北京新媒体公司合作，以离退休干部围绕中心服务大局积极发挥优势作用为主题，拍摄“北京时间”老干部工作短视频，制作北京老干部主题微信表情包，在北京时间及主流互联网平台发布视频信息，拍摄会议、活动信息在北京电视台相关栏目播出以及进行数字电视频道及商务屏推广，面向全社会宣传老干部和老干部工作。</t>
  </si>
  <si>
    <t>1.与北京广播电视台合作,制作播出《北京老干部之声》广播节目。进一步拓宽播出平台，在北京城市广播、京津冀之声双频道播出，听听FM、“北京时间”网络音视频同步播出。策划“五一劳动奖获得者”“乐龄时光”等专栏，面向广大老年群体乃至全社会宣传北京市老干部和老干部工作，受到广大听众欢迎。</t>
  </si>
  <si>
    <t>绩效指标</t>
  </si>
  <si>
    <t>一级指标</t>
  </si>
  <si>
    <t>二级指标</t>
  </si>
  <si>
    <t>三级指标</t>
  </si>
  <si>
    <t>年度指标值</t>
  </si>
  <si>
    <t>实际完成值</t>
  </si>
  <si>
    <t>偏差原因分析及改进
措施</t>
  </si>
  <si>
    <t>“北京时间”新媒体产品新闻推送数量</t>
  </si>
  <si>
    <t>≥15条</t>
  </si>
  <si>
    <t>15条</t>
  </si>
  <si>
    <t>“北京时间”新媒体产品短视频制作数量</t>
  </si>
  <si>
    <t>≥8个</t>
  </si>
  <si>
    <t>8个</t>
  </si>
  <si>
    <t>后期签署正式合同中短视频制作数量为8个</t>
  </si>
  <si>
    <t>公交线路播出短视频数量</t>
  </si>
  <si>
    <t>≥8次</t>
  </si>
  <si>
    <t>8次</t>
  </si>
  <si>
    <t>后面签署正式合同中未包含表情包制作，替换为其他制作项目</t>
  </si>
  <si>
    <t>《北京老干部之声》广播制作播出期数</t>
  </si>
  <si>
    <t>≤52期/年</t>
  </si>
  <si>
    <t>52期/年</t>
  </si>
  <si>
    <t>质量指标</t>
  </si>
  <si>
    <t>广播节目验收情况</t>
  </si>
  <si>
    <t>符合播出要求</t>
  </si>
  <si>
    <t>每一期节目从策划到采编都达到预期要求，内容和音质也符合广播电台的播出要求</t>
  </si>
  <si>
    <t>“北京时间”新媒体产品验收情况</t>
  </si>
  <si>
    <t>符合发布要求</t>
  </si>
  <si>
    <t>时效指标</t>
  </si>
  <si>
    <t>“北京时间”新媒体产品推送情况</t>
  </si>
  <si>
    <t>年底前推送完成</t>
  </si>
  <si>
    <t>广播节目播出情况</t>
  </si>
  <si>
    <t>每周五</t>
  </si>
  <si>
    <t>每周五12：00、15：00</t>
  </si>
  <si>
    <t>成本指标</t>
  </si>
  <si>
    <t>广播节目预算控制数</t>
  </si>
  <si>
    <t>≤50万元</t>
  </si>
  <si>
    <t>50万元</t>
  </si>
  <si>
    <t>“北京时间”新媒体产品预算控制数</t>
  </si>
  <si>
    <t>≤40万元</t>
  </si>
  <si>
    <t>40万元</t>
  </si>
  <si>
    <t>效益指标</t>
  </si>
  <si>
    <t>社会效益指标</t>
  </si>
  <si>
    <t>老干部精神面貌</t>
  </si>
  <si>
    <t>不断提长</t>
  </si>
  <si>
    <t>通过广播节目、新闻宣传，较好宣传全市老同志积极向上的精神面貌</t>
  </si>
  <si>
    <t>老干部发挥作用情况</t>
  </si>
  <si>
    <t>进一步增强</t>
  </si>
  <si>
    <t>通过广播节目、新闻宣传，不断挖掘宣传老同志在老党员先锋队、关心下一代等方面的先进事迹</t>
  </si>
  <si>
    <t>老干部和老干部工作知晓度与影响力</t>
  </si>
  <si>
    <t>通过广播节目、新闻宣传，老同志的先进事迹和老干部工作亮点工作得到了较好的宣传展示，扩大了影响力，创造了良好舆论氛围</t>
  </si>
  <si>
    <t>满意度指标</t>
  </si>
  <si>
    <t>服务对象满意度指标</t>
  </si>
  <si>
    <t>各媒体宣传受众满意度</t>
  </si>
  <si>
    <t>≥95%</t>
  </si>
  <si>
    <t>扣分原因：酌情扣分改进措施：通过进一步改进节目质量提升观众满意度，并围绕受众满意度设计开展问卷调查</t>
  </si>
  <si>
    <t>总分</t>
  </si>
  <si>
    <t>填报注意事项：
   1.得分一档最高不能超过该指标分值上限。
   2.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3.请在“偏差原因分析及改进措施”中说明偏离目标、不能完成目标的原因及拟采取的措施。
   4.90（含）-100分为优、80（含）-90分为良、60（含）-80分为中、60分以下为差。</t>
  </si>
</sst>
</file>

<file path=xl/styles.xml><?xml version="1.0" encoding="utf-8"?>
<styleSheet xmlns="http://schemas.openxmlformats.org/spreadsheetml/2006/main" xmlns:mc="http://schemas.openxmlformats.org/markup-compatibility/2006" xmlns:xr9="http://schemas.microsoft.com/office/spreadsheetml/2016/revision9" mc:Ignorable="xr9">
  <numFmts count="9">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0000_ "/>
    <numFmt numFmtId="177" formatCode="0_);[Red]\(0\)"/>
    <numFmt numFmtId="178" formatCode="#,##0.00_ "/>
    <numFmt numFmtId="179" formatCode="#,##0_ "/>
    <numFmt numFmtId="180" formatCode="0.00_);[Red]\(0.00\)"/>
  </numFmts>
  <fonts count="25">
    <font>
      <sz val="11"/>
      <color indexed="8"/>
      <name val="宋体"/>
      <charset val="134"/>
      <scheme val="minor"/>
    </font>
    <font>
      <sz val="12"/>
      <name val="宋体"/>
      <charset val="134"/>
    </font>
    <font>
      <sz val="18"/>
      <name val="方正小标宋简体"/>
      <charset val="134"/>
    </font>
    <font>
      <sz val="12"/>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8"/>
      <name val="仿宋_GB2312"/>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4" fillId="0" borderId="0" applyFont="0" applyFill="0" applyBorder="0" applyAlignment="0" applyProtection="0">
      <alignment vertical="center"/>
    </xf>
    <xf numFmtId="44" fontId="4" fillId="0" borderId="0" applyFont="0" applyFill="0" applyBorder="0" applyAlignment="0" applyProtection="0">
      <alignment vertical="center"/>
    </xf>
    <xf numFmtId="9" fontId="4" fillId="0" borderId="0" applyFont="0" applyFill="0" applyBorder="0" applyAlignment="0" applyProtection="0">
      <alignment vertical="center"/>
    </xf>
    <xf numFmtId="41" fontId="4" fillId="0" borderId="0" applyFont="0" applyFill="0" applyBorder="0" applyAlignment="0" applyProtection="0">
      <alignment vertical="center"/>
    </xf>
    <xf numFmtId="42" fontId="4"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4" fillId="2" borderId="8"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9" applyNumberFormat="0" applyFill="0" applyAlignment="0" applyProtection="0">
      <alignment vertical="center"/>
    </xf>
    <xf numFmtId="0" fontId="11" fillId="0" borderId="9" applyNumberFormat="0" applyFill="0" applyAlignment="0" applyProtection="0">
      <alignment vertical="center"/>
    </xf>
    <xf numFmtId="0" fontId="12" fillId="0" borderId="10" applyNumberFormat="0" applyFill="0" applyAlignment="0" applyProtection="0">
      <alignment vertical="center"/>
    </xf>
    <xf numFmtId="0" fontId="12" fillId="0" borderId="0" applyNumberFormat="0" applyFill="0" applyBorder="0" applyAlignment="0" applyProtection="0">
      <alignment vertical="center"/>
    </xf>
    <xf numFmtId="0" fontId="13" fillId="3" borderId="11" applyNumberFormat="0" applyAlignment="0" applyProtection="0">
      <alignment vertical="center"/>
    </xf>
    <xf numFmtId="0" fontId="14" fillId="4" borderId="12" applyNumberFormat="0" applyAlignment="0" applyProtection="0">
      <alignment vertical="center"/>
    </xf>
    <xf numFmtId="0" fontId="15" fillId="4" borderId="11" applyNumberFormat="0" applyAlignment="0" applyProtection="0">
      <alignment vertical="center"/>
    </xf>
    <xf numFmtId="0" fontId="16" fillId="5" borderId="13" applyNumberFormat="0" applyAlignment="0" applyProtection="0">
      <alignment vertical="center"/>
    </xf>
    <xf numFmtId="0" fontId="17" fillId="0" borderId="14" applyNumberFormat="0" applyFill="0" applyAlignment="0" applyProtection="0">
      <alignment vertical="center"/>
    </xf>
    <xf numFmtId="0" fontId="18" fillId="0" borderId="15"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cellStyleXfs>
  <cellXfs count="31">
    <xf numFmtId="0" fontId="0" fillId="0" borderId="0" xfId="0" applyFont="1">
      <alignment vertical="center"/>
    </xf>
    <xf numFmtId="0" fontId="1" fillId="0" borderId="0" xfId="0" applyFont="1" applyFill="1" applyBorder="1" applyAlignment="1">
      <alignment vertical="center"/>
    </xf>
    <xf numFmtId="0" fontId="1" fillId="0" borderId="0" xfId="0" applyFont="1" applyFill="1" applyBorder="1" applyAlignment="1">
      <alignment vertical="center" wrapText="1"/>
    </xf>
    <xf numFmtId="0" fontId="1" fillId="0" borderId="0" xfId="0" applyFont="1" applyFill="1" applyBorder="1" applyAlignment="1">
      <alignment horizontal="center" vertical="center"/>
    </xf>
    <xf numFmtId="0" fontId="2" fillId="0" borderId="0" xfId="0" applyFont="1" applyFill="1" applyBorder="1" applyAlignment="1">
      <alignment horizontal="center" vertical="center" wrapText="1"/>
    </xf>
    <xf numFmtId="0" fontId="1" fillId="0" borderId="1" xfId="0" applyFont="1" applyFill="1" applyBorder="1" applyAlignment="1">
      <alignment horizontal="center" vertical="center" wrapText="1"/>
    </xf>
    <xf numFmtId="0" fontId="1" fillId="0" borderId="1" xfId="0" applyFont="1" applyFill="1" applyBorder="1" applyAlignment="1">
      <alignment horizontal="center" vertical="center"/>
    </xf>
    <xf numFmtId="0" fontId="3" fillId="0" borderId="1" xfId="0" applyFont="1" applyFill="1" applyBorder="1" applyAlignment="1">
      <alignment horizontal="center" vertical="center" wrapText="1"/>
    </xf>
    <xf numFmtId="0" fontId="1" fillId="0" borderId="2" xfId="0" applyFont="1" applyFill="1" applyBorder="1" applyAlignment="1">
      <alignment horizontal="center" vertical="center" wrapText="1"/>
    </xf>
    <xf numFmtId="0" fontId="1" fillId="0" borderId="3" xfId="0" applyFont="1" applyFill="1" applyBorder="1" applyAlignment="1">
      <alignment horizontal="center" vertical="center" wrapText="1"/>
    </xf>
    <xf numFmtId="0" fontId="1" fillId="0" borderId="4" xfId="0" applyFont="1" applyFill="1" applyBorder="1" applyAlignment="1">
      <alignment horizontal="center" vertical="center" wrapText="1"/>
    </xf>
    <xf numFmtId="0" fontId="1" fillId="0" borderId="1" xfId="0" applyFont="1" applyFill="1" applyBorder="1" applyAlignment="1">
      <alignment vertical="center"/>
    </xf>
    <xf numFmtId="176" fontId="1" fillId="0" borderId="1" xfId="0" applyNumberFormat="1" applyFont="1" applyFill="1" applyBorder="1" applyAlignment="1">
      <alignment horizontal="center" vertical="center"/>
    </xf>
    <xf numFmtId="177" fontId="1" fillId="0" borderId="1" xfId="0" applyNumberFormat="1" applyFont="1" applyFill="1" applyBorder="1" applyAlignment="1">
      <alignment horizontal="center" vertical="center"/>
    </xf>
    <xf numFmtId="0" fontId="1" fillId="0" borderId="1" xfId="0" applyFont="1" applyFill="1" applyBorder="1" applyAlignment="1">
      <alignment horizontal="left" vertical="center" wrapText="1"/>
    </xf>
    <xf numFmtId="0" fontId="1" fillId="0" borderId="1" xfId="0" applyFont="1" applyFill="1" applyBorder="1" applyAlignment="1">
      <alignment horizontal="left" vertical="center"/>
    </xf>
    <xf numFmtId="0" fontId="1" fillId="0" borderId="5" xfId="0" applyFont="1" applyFill="1" applyBorder="1" applyAlignment="1">
      <alignment horizontal="center" vertical="center" wrapText="1"/>
    </xf>
    <xf numFmtId="0" fontId="1" fillId="0" borderId="2" xfId="0" applyNumberFormat="1" applyFont="1" applyFill="1" applyBorder="1" applyAlignment="1">
      <alignment horizontal="center" vertical="center" wrapText="1"/>
    </xf>
    <xf numFmtId="0" fontId="1" fillId="0" borderId="4" xfId="0" applyNumberFormat="1" applyFont="1" applyFill="1" applyBorder="1" applyAlignment="1">
      <alignment horizontal="center" vertical="center" wrapText="1"/>
    </xf>
    <xf numFmtId="0" fontId="1" fillId="0" borderId="1" xfId="0" applyNumberFormat="1" applyFont="1" applyFill="1" applyBorder="1" applyAlignment="1">
      <alignment horizontal="center" vertical="center" wrapText="1"/>
    </xf>
    <xf numFmtId="0" fontId="1" fillId="0" borderId="1" xfId="0" applyNumberFormat="1" applyFont="1" applyFill="1" applyBorder="1" applyAlignment="1">
      <alignment horizontal="center" vertical="center"/>
    </xf>
    <xf numFmtId="0" fontId="1" fillId="0" borderId="6" xfId="0" applyFont="1" applyFill="1" applyBorder="1" applyAlignment="1">
      <alignment horizontal="center" vertical="center" wrapText="1"/>
    </xf>
    <xf numFmtId="0" fontId="1" fillId="0" borderId="7" xfId="0" applyFont="1" applyFill="1" applyBorder="1" applyAlignment="1">
      <alignment horizontal="center" vertical="center" wrapText="1"/>
    </xf>
    <xf numFmtId="9" fontId="1" fillId="0" borderId="1" xfId="0" applyNumberFormat="1" applyFont="1" applyFill="1" applyBorder="1" applyAlignment="1">
      <alignment horizontal="center" vertical="center" wrapText="1"/>
    </xf>
    <xf numFmtId="10" fontId="1" fillId="0" borderId="1" xfId="0" applyNumberFormat="1" applyFont="1" applyFill="1" applyBorder="1" applyAlignment="1">
      <alignment horizontal="center" vertical="center"/>
    </xf>
    <xf numFmtId="178" fontId="1" fillId="0" borderId="1" xfId="0" applyNumberFormat="1" applyFont="1" applyFill="1" applyBorder="1" applyAlignment="1">
      <alignment horizontal="center" vertical="center" wrapText="1"/>
    </xf>
    <xf numFmtId="9" fontId="1" fillId="0" borderId="1" xfId="0" applyNumberFormat="1" applyFont="1" applyFill="1" applyBorder="1" applyAlignment="1">
      <alignment horizontal="center" vertical="center"/>
    </xf>
    <xf numFmtId="179" fontId="1" fillId="0" borderId="1" xfId="0" applyNumberFormat="1" applyFont="1" applyFill="1" applyBorder="1" applyAlignment="1">
      <alignment horizontal="center" vertical="center" wrapText="1"/>
    </xf>
    <xf numFmtId="0" fontId="1" fillId="0" borderId="1" xfId="0" applyNumberFormat="1" applyFont="1" applyFill="1" applyBorder="1" applyAlignment="1">
      <alignment horizontal="left" vertical="center" wrapText="1"/>
    </xf>
    <xf numFmtId="180" fontId="1" fillId="0" borderId="1" xfId="0" applyNumberFormat="1" applyFont="1" applyFill="1" applyBorder="1" applyAlignment="1">
      <alignment horizontal="center" vertical="center"/>
    </xf>
    <xf numFmtId="178" fontId="1" fillId="0" borderId="1" xfId="0" applyNumberFormat="1" applyFont="1" applyFill="1" applyBorder="1" applyAlignme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28"/>
  <sheetViews>
    <sheetView tabSelected="1" topLeftCell="A19" workbookViewId="0">
      <selection activeCell="D18" sqref="$A18:$XFD18"/>
    </sheetView>
  </sheetViews>
  <sheetFormatPr defaultColWidth="9" defaultRowHeight="14.25"/>
  <cols>
    <col min="1" max="1" width="3.7" style="2" customWidth="1"/>
    <col min="2" max="2" width="10.625" style="1" customWidth="1"/>
    <col min="3" max="3" width="8.9" style="1" customWidth="1"/>
    <col min="4" max="4" width="33.5" style="3" customWidth="1"/>
    <col min="5" max="5" width="13.1" style="3"/>
    <col min="6" max="6" width="11.6" style="3" customWidth="1"/>
    <col min="7" max="7" width="33.25" style="1" customWidth="1"/>
    <col min="8" max="8" width="10" style="1" customWidth="1"/>
    <col min="9" max="9" width="9.5" style="1" customWidth="1"/>
    <col min="10" max="10" width="29.625" style="1" customWidth="1"/>
    <col min="11" max="16384" width="9" style="1"/>
  </cols>
  <sheetData>
    <row r="1" s="1" customFormat="1" ht="51" customHeight="1" spans="1:10">
      <c r="A1" s="4" t="s">
        <v>0</v>
      </c>
      <c r="B1" s="4"/>
      <c r="C1" s="4"/>
      <c r="D1" s="4"/>
      <c r="E1" s="4"/>
      <c r="F1" s="4"/>
      <c r="G1" s="4"/>
      <c r="H1" s="4"/>
      <c r="I1" s="4"/>
      <c r="J1" s="4"/>
    </row>
    <row r="2" s="1" customFormat="1" ht="24" customHeight="1" spans="1:10">
      <c r="A2" s="5" t="s">
        <v>1</v>
      </c>
      <c r="B2" s="6"/>
      <c r="C2" s="6"/>
      <c r="D2" s="6" t="s">
        <v>2</v>
      </c>
      <c r="E2" s="6"/>
      <c r="F2" s="6"/>
      <c r="G2" s="6"/>
      <c r="H2" s="6"/>
      <c r="I2" s="6"/>
      <c r="J2" s="6"/>
    </row>
    <row r="3" s="1" customFormat="1" ht="24" customHeight="1" spans="1:10">
      <c r="A3" s="5" t="s">
        <v>3</v>
      </c>
      <c r="B3" s="6"/>
      <c r="C3" s="6"/>
      <c r="D3" s="5" t="s">
        <v>4</v>
      </c>
      <c r="E3" s="5"/>
      <c r="F3" s="5"/>
      <c r="G3" s="6" t="s">
        <v>5</v>
      </c>
      <c r="H3" s="7" t="s">
        <v>6</v>
      </c>
      <c r="I3" s="7"/>
      <c r="J3" s="7"/>
    </row>
    <row r="4" s="1" customFormat="1" ht="24" customHeight="1" spans="1:10">
      <c r="A4" s="5" t="s">
        <v>7</v>
      </c>
      <c r="B4" s="6"/>
      <c r="C4" s="6"/>
      <c r="D4" s="8" t="s">
        <v>8</v>
      </c>
      <c r="E4" s="9"/>
      <c r="F4" s="10"/>
      <c r="G4" s="6" t="s">
        <v>9</v>
      </c>
      <c r="H4" s="5" t="s">
        <v>10</v>
      </c>
      <c r="I4" s="5"/>
      <c r="J4" s="5"/>
    </row>
    <row r="5" s="1" customFormat="1" ht="24" customHeight="1" spans="1:10">
      <c r="A5" s="5" t="s">
        <v>11</v>
      </c>
      <c r="B5" s="5"/>
      <c r="C5" s="5"/>
      <c r="D5" s="6"/>
      <c r="E5" s="5" t="s">
        <v>12</v>
      </c>
      <c r="F5" s="5" t="s">
        <v>13</v>
      </c>
      <c r="G5" s="5" t="s">
        <v>14</v>
      </c>
      <c r="H5" s="5" t="s">
        <v>15</v>
      </c>
      <c r="I5" s="5" t="s">
        <v>16</v>
      </c>
      <c r="J5" s="6" t="s">
        <v>17</v>
      </c>
    </row>
    <row r="6" s="1" customFormat="1" ht="24" customHeight="1" spans="1:10">
      <c r="A6" s="5"/>
      <c r="B6" s="5"/>
      <c r="C6" s="5"/>
      <c r="D6" s="11" t="s">
        <v>18</v>
      </c>
      <c r="E6" s="12">
        <f t="shared" ref="E6:G6" si="0">SUM(E7:E9)</f>
        <v>90</v>
      </c>
      <c r="F6" s="12">
        <f t="shared" si="0"/>
        <v>90</v>
      </c>
      <c r="G6" s="12">
        <f t="shared" si="0"/>
        <v>90</v>
      </c>
      <c r="H6" s="13">
        <v>10</v>
      </c>
      <c r="I6" s="24">
        <f>G6/F6</f>
        <v>1</v>
      </c>
      <c r="J6" s="25">
        <f>H6*I6</f>
        <v>10</v>
      </c>
    </row>
    <row r="7" s="1" customFormat="1" ht="24" customHeight="1" spans="1:10">
      <c r="A7" s="5"/>
      <c r="B7" s="5"/>
      <c r="C7" s="5"/>
      <c r="D7" s="14" t="s">
        <v>19</v>
      </c>
      <c r="E7" s="12">
        <v>90</v>
      </c>
      <c r="F7" s="12">
        <v>90</v>
      </c>
      <c r="G7" s="12">
        <v>90</v>
      </c>
      <c r="H7" s="13">
        <v>10</v>
      </c>
      <c r="I7" s="24">
        <f>G7/F7</f>
        <v>1</v>
      </c>
      <c r="J7" s="25">
        <f>H7*I7</f>
        <v>10</v>
      </c>
    </row>
    <row r="8" s="1" customFormat="1" ht="24" customHeight="1" spans="1:10">
      <c r="A8" s="5"/>
      <c r="B8" s="5"/>
      <c r="C8" s="5"/>
      <c r="D8" s="14" t="s">
        <v>20</v>
      </c>
      <c r="E8" s="12"/>
      <c r="F8" s="12"/>
      <c r="G8" s="12"/>
      <c r="H8" s="13"/>
      <c r="I8" s="26"/>
      <c r="J8" s="27"/>
    </row>
    <row r="9" s="1" customFormat="1" ht="24" customHeight="1" spans="1:10">
      <c r="A9" s="5"/>
      <c r="B9" s="5"/>
      <c r="C9" s="5"/>
      <c r="D9" s="15" t="s">
        <v>21</v>
      </c>
      <c r="E9" s="12"/>
      <c r="F9" s="12"/>
      <c r="G9" s="12"/>
      <c r="H9" s="6"/>
      <c r="I9" s="6"/>
      <c r="J9" s="25"/>
    </row>
    <row r="10" s="1" customFormat="1" ht="24" customHeight="1" spans="1:10">
      <c r="A10" s="5" t="s">
        <v>22</v>
      </c>
      <c r="B10" s="5" t="s">
        <v>23</v>
      </c>
      <c r="C10" s="5"/>
      <c r="D10" s="5"/>
      <c r="E10" s="5"/>
      <c r="F10" s="5"/>
      <c r="G10" s="5" t="s">
        <v>24</v>
      </c>
      <c r="H10" s="5"/>
      <c r="I10" s="5"/>
      <c r="J10" s="5"/>
    </row>
    <row r="11" s="1" customFormat="1" ht="100.95" customHeight="1" spans="1:10">
      <c r="A11" s="5"/>
      <c r="B11" s="14" t="s">
        <v>25</v>
      </c>
      <c r="C11" s="14"/>
      <c r="D11" s="14"/>
      <c r="E11" s="14"/>
      <c r="F11" s="14"/>
      <c r="G11" s="14" t="s">
        <v>26</v>
      </c>
      <c r="H11" s="14"/>
      <c r="I11" s="14"/>
      <c r="J11" s="14"/>
    </row>
    <row r="12" s="1" customFormat="1" ht="34.05" customHeight="1" spans="1:10">
      <c r="A12" s="5" t="s">
        <v>27</v>
      </c>
      <c r="B12" s="5" t="s">
        <v>28</v>
      </c>
      <c r="C12" s="6" t="s">
        <v>29</v>
      </c>
      <c r="D12" s="5" t="s">
        <v>30</v>
      </c>
      <c r="E12" s="5" t="s">
        <v>31</v>
      </c>
      <c r="F12" s="5"/>
      <c r="G12" s="5" t="s">
        <v>32</v>
      </c>
      <c r="H12" s="5" t="s">
        <v>15</v>
      </c>
      <c r="I12" s="5" t="s">
        <v>17</v>
      </c>
      <c r="J12" s="5" t="s">
        <v>33</v>
      </c>
    </row>
    <row r="13" s="1" customFormat="1" ht="46.95" customHeight="1" spans="1:10">
      <c r="A13" s="5"/>
      <c r="B13" s="5"/>
      <c r="C13" s="16"/>
      <c r="D13" s="5" t="s">
        <v>34</v>
      </c>
      <c r="E13" s="17" t="s">
        <v>35</v>
      </c>
      <c r="F13" s="18"/>
      <c r="G13" s="19" t="s">
        <v>36</v>
      </c>
      <c r="H13" s="20">
        <v>6</v>
      </c>
      <c r="I13" s="20">
        <v>6</v>
      </c>
      <c r="J13" s="19"/>
    </row>
    <row r="14" s="1" customFormat="1" ht="46.95" customHeight="1" spans="1:10">
      <c r="A14" s="5"/>
      <c r="B14" s="5"/>
      <c r="C14" s="16"/>
      <c r="D14" s="5" t="s">
        <v>37</v>
      </c>
      <c r="E14" s="17" t="s">
        <v>38</v>
      </c>
      <c r="F14" s="18"/>
      <c r="G14" s="19" t="s">
        <v>39</v>
      </c>
      <c r="H14" s="20">
        <v>6</v>
      </c>
      <c r="I14" s="20">
        <v>5</v>
      </c>
      <c r="J14" s="19" t="s">
        <v>40</v>
      </c>
    </row>
    <row r="15" s="1" customFormat="1" ht="47" customHeight="1" spans="1:10">
      <c r="A15" s="5"/>
      <c r="B15" s="5"/>
      <c r="C15" s="16"/>
      <c r="D15" s="5" t="s">
        <v>41</v>
      </c>
      <c r="E15" s="17" t="s">
        <v>42</v>
      </c>
      <c r="F15" s="18"/>
      <c r="G15" s="19" t="s">
        <v>43</v>
      </c>
      <c r="H15" s="20">
        <v>6</v>
      </c>
      <c r="I15" s="20">
        <v>5</v>
      </c>
      <c r="J15" s="19" t="s">
        <v>44</v>
      </c>
    </row>
    <row r="16" s="1" customFormat="1" ht="46.95" customHeight="1" spans="1:10">
      <c r="A16" s="5"/>
      <c r="B16" s="5"/>
      <c r="C16" s="21"/>
      <c r="D16" s="5" t="s">
        <v>45</v>
      </c>
      <c r="E16" s="17" t="s">
        <v>46</v>
      </c>
      <c r="F16" s="18"/>
      <c r="G16" s="19" t="s">
        <v>47</v>
      </c>
      <c r="H16" s="20">
        <v>5</v>
      </c>
      <c r="I16" s="20">
        <v>5</v>
      </c>
      <c r="J16" s="19"/>
    </row>
    <row r="17" s="1" customFormat="1" ht="61" customHeight="1" spans="1:10">
      <c r="A17" s="5"/>
      <c r="B17" s="5"/>
      <c r="C17" s="22" t="s">
        <v>48</v>
      </c>
      <c r="D17" s="5" t="s">
        <v>49</v>
      </c>
      <c r="E17" s="17" t="s">
        <v>50</v>
      </c>
      <c r="F17" s="18"/>
      <c r="G17" s="19" t="s">
        <v>51</v>
      </c>
      <c r="H17" s="20">
        <v>5</v>
      </c>
      <c r="I17" s="20">
        <v>5</v>
      </c>
      <c r="J17" s="19"/>
    </row>
    <row r="18" s="1" customFormat="1" ht="46.95" customHeight="1" spans="1:10">
      <c r="A18" s="5"/>
      <c r="B18" s="5"/>
      <c r="C18" s="21"/>
      <c r="D18" s="5" t="s">
        <v>52</v>
      </c>
      <c r="E18" s="17" t="s">
        <v>53</v>
      </c>
      <c r="F18" s="18"/>
      <c r="G18" s="19" t="s">
        <v>53</v>
      </c>
      <c r="H18" s="20">
        <v>6</v>
      </c>
      <c r="I18" s="20">
        <v>6</v>
      </c>
      <c r="J18" s="19"/>
    </row>
    <row r="19" s="1" customFormat="1" ht="46.95" customHeight="1" spans="1:10">
      <c r="A19" s="5"/>
      <c r="B19" s="5"/>
      <c r="C19" s="22" t="s">
        <v>54</v>
      </c>
      <c r="D19" s="5" t="s">
        <v>55</v>
      </c>
      <c r="E19" s="17" t="s">
        <v>56</v>
      </c>
      <c r="F19" s="18"/>
      <c r="G19" s="19" t="s">
        <v>56</v>
      </c>
      <c r="H19" s="20">
        <v>6</v>
      </c>
      <c r="I19" s="20">
        <v>6</v>
      </c>
      <c r="J19" s="19"/>
    </row>
    <row r="20" s="1" customFormat="1" ht="46.95" customHeight="1" spans="1:10">
      <c r="A20" s="5"/>
      <c r="B20" s="5"/>
      <c r="C20" s="21"/>
      <c r="D20" s="5" t="s">
        <v>57</v>
      </c>
      <c r="E20" s="17" t="s">
        <v>58</v>
      </c>
      <c r="F20" s="18"/>
      <c r="G20" s="19" t="s">
        <v>59</v>
      </c>
      <c r="H20" s="20">
        <v>5</v>
      </c>
      <c r="I20" s="20">
        <v>5</v>
      </c>
      <c r="J20" s="19"/>
    </row>
    <row r="21" s="1" customFormat="1" ht="46.95" customHeight="1" spans="1:10">
      <c r="A21" s="5"/>
      <c r="B21" s="5"/>
      <c r="C21" s="22" t="s">
        <v>60</v>
      </c>
      <c r="D21" s="5" t="s">
        <v>61</v>
      </c>
      <c r="E21" s="17" t="s">
        <v>62</v>
      </c>
      <c r="F21" s="18"/>
      <c r="G21" s="19" t="s">
        <v>63</v>
      </c>
      <c r="H21" s="20">
        <v>5</v>
      </c>
      <c r="I21" s="20">
        <v>5</v>
      </c>
      <c r="J21" s="19"/>
    </row>
    <row r="22" s="1" customFormat="1" ht="46.95" customHeight="1" spans="1:10">
      <c r="A22" s="5"/>
      <c r="B22" s="5"/>
      <c r="C22" s="21"/>
      <c r="D22" s="5" t="s">
        <v>64</v>
      </c>
      <c r="E22" s="17" t="s">
        <v>65</v>
      </c>
      <c r="F22" s="18"/>
      <c r="G22" s="19" t="s">
        <v>66</v>
      </c>
      <c r="H22" s="20">
        <v>5</v>
      </c>
      <c r="I22" s="20">
        <v>5</v>
      </c>
      <c r="J22" s="19"/>
    </row>
    <row r="23" s="1" customFormat="1" ht="47" customHeight="1" spans="1:10">
      <c r="A23" s="5"/>
      <c r="B23" s="5" t="s">
        <v>67</v>
      </c>
      <c r="C23" s="22" t="s">
        <v>68</v>
      </c>
      <c r="D23" s="5" t="s">
        <v>69</v>
      </c>
      <c r="E23" s="17" t="s">
        <v>70</v>
      </c>
      <c r="F23" s="18"/>
      <c r="G23" s="19" t="s">
        <v>71</v>
      </c>
      <c r="H23" s="20">
        <v>10</v>
      </c>
      <c r="I23" s="20">
        <v>10</v>
      </c>
      <c r="J23" s="19"/>
    </row>
    <row r="24" s="1" customFormat="1" ht="63" customHeight="1" spans="1:10">
      <c r="A24" s="5"/>
      <c r="B24" s="5"/>
      <c r="C24" s="16"/>
      <c r="D24" s="5" t="s">
        <v>72</v>
      </c>
      <c r="E24" s="17" t="s">
        <v>73</v>
      </c>
      <c r="F24" s="18"/>
      <c r="G24" s="19" t="s">
        <v>74</v>
      </c>
      <c r="H24" s="20">
        <v>10</v>
      </c>
      <c r="I24" s="20">
        <v>10</v>
      </c>
      <c r="J24" s="19"/>
    </row>
    <row r="25" s="1" customFormat="1" ht="77" customHeight="1" spans="1:10">
      <c r="A25" s="5"/>
      <c r="B25" s="5"/>
      <c r="C25" s="21"/>
      <c r="D25" s="5" t="s">
        <v>75</v>
      </c>
      <c r="E25" s="17" t="s">
        <v>70</v>
      </c>
      <c r="F25" s="18"/>
      <c r="G25" s="19" t="s">
        <v>76</v>
      </c>
      <c r="H25" s="20">
        <v>10</v>
      </c>
      <c r="I25" s="20">
        <v>10</v>
      </c>
      <c r="J25" s="19"/>
    </row>
    <row r="26" s="1" customFormat="1" ht="74" customHeight="1" spans="1:10">
      <c r="A26" s="5"/>
      <c r="B26" s="5" t="s">
        <v>77</v>
      </c>
      <c r="C26" s="5" t="s">
        <v>78</v>
      </c>
      <c r="D26" s="5" t="s">
        <v>79</v>
      </c>
      <c r="E26" s="17" t="s">
        <v>80</v>
      </c>
      <c r="F26" s="18"/>
      <c r="G26" s="23">
        <v>0.95</v>
      </c>
      <c r="H26" s="20">
        <v>5</v>
      </c>
      <c r="I26" s="20">
        <v>4</v>
      </c>
      <c r="J26" s="28" t="s">
        <v>81</v>
      </c>
    </row>
    <row r="27" s="1" customFormat="1" ht="27" customHeight="1" spans="1:10">
      <c r="A27" s="8" t="s">
        <v>82</v>
      </c>
      <c r="B27" s="9"/>
      <c r="C27" s="9"/>
      <c r="D27" s="9"/>
      <c r="E27" s="9"/>
      <c r="F27" s="9"/>
      <c r="G27" s="10"/>
      <c r="H27" s="13">
        <f>SUM(H13:H26)+H6</f>
        <v>100</v>
      </c>
      <c r="I27" s="29">
        <f>SUM(I13:I26)+J6</f>
        <v>97</v>
      </c>
      <c r="J27" s="30"/>
    </row>
    <row r="28" s="1" customFormat="1" ht="120" customHeight="1" spans="1:10">
      <c r="A28" s="14" t="s">
        <v>83</v>
      </c>
      <c r="B28" s="15"/>
      <c r="C28" s="15"/>
      <c r="D28" s="15"/>
      <c r="E28" s="15"/>
      <c r="F28" s="15"/>
      <c r="G28" s="15"/>
      <c r="H28" s="15"/>
      <c r="I28" s="15"/>
      <c r="J28" s="15"/>
    </row>
  </sheetData>
  <mergeCells count="40">
    <mergeCell ref="A1:J1"/>
    <mergeCell ref="A2:C2"/>
    <mergeCell ref="D2:J2"/>
    <mergeCell ref="A3:C3"/>
    <mergeCell ref="D3:F3"/>
    <mergeCell ref="H3:J3"/>
    <mergeCell ref="A4:C4"/>
    <mergeCell ref="D4:F4"/>
    <mergeCell ref="H4:J4"/>
    <mergeCell ref="B10:F10"/>
    <mergeCell ref="G10:J10"/>
    <mergeCell ref="B11:F11"/>
    <mergeCell ref="G11:J11"/>
    <mergeCell ref="E12:F12"/>
    <mergeCell ref="E13:F13"/>
    <mergeCell ref="E14:F14"/>
    <mergeCell ref="E15:F15"/>
    <mergeCell ref="E16:F16"/>
    <mergeCell ref="E17:F17"/>
    <mergeCell ref="E18:F18"/>
    <mergeCell ref="E19:F19"/>
    <mergeCell ref="E20:F20"/>
    <mergeCell ref="E21:F21"/>
    <mergeCell ref="E22:F22"/>
    <mergeCell ref="E23:F23"/>
    <mergeCell ref="E24:F24"/>
    <mergeCell ref="E25:F25"/>
    <mergeCell ref="E26:F26"/>
    <mergeCell ref="A27:G27"/>
    <mergeCell ref="A28:J28"/>
    <mergeCell ref="A10:A11"/>
    <mergeCell ref="A12:A26"/>
    <mergeCell ref="B13:B22"/>
    <mergeCell ref="B23:B25"/>
    <mergeCell ref="C13:C16"/>
    <mergeCell ref="C17:C18"/>
    <mergeCell ref="C19:C20"/>
    <mergeCell ref="C21:C22"/>
    <mergeCell ref="C23:C25"/>
    <mergeCell ref="A5:C9"/>
  </mergeCells>
  <pageMargins left="0.75" right="0.75" top="1" bottom="1" header="0.51" footer="0.51"/>
  <pageSetup paperSize="9" scale="53" orientation="portrait" horizontalDpi="600" verticalDpi="600"/>
  <headerFooter alignWithMargins="0" scaleWithDoc="0"/>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song</cp:lastModifiedBy>
  <dcterms:created xsi:type="dcterms:W3CDTF">2024-04-17T00:57:00Z</dcterms:created>
  <dcterms:modified xsi:type="dcterms:W3CDTF">2024-08-14T09:29:48Z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C0114130769340E59F45B13E3D893D43_12</vt:lpwstr>
  </property>
  <property fmtid="{D5CDD505-2E9C-101B-9397-08002B2CF9AE}" pid="3" name="KSOProductBuildVer">
    <vt:lpwstr>2052-12.1.0.16929</vt:lpwstr>
  </property>
</Properties>
</file>