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<sst xmlns="http://schemas.openxmlformats.org/spreadsheetml/2006/main" count="106" uniqueCount="99">
  <si>
    <r>
      <t xml:space="preserve">项目支出绩效自评表
</t>
    </r>
    <r>
      <rPr>
        <sz val="18"/>
        <rFont val="仿宋_GB2312"/>
        <charset val="134"/>
      </rPr>
      <t>（2023年度）</t>
    </r>
  </si>
  <si>
    <t>项目名称</t>
  </si>
  <si>
    <t>新媒体运行维护服务</t>
  </si>
  <si>
    <t>主管部门</t>
  </si>
  <si>
    <t>中共北京市委老干部局</t>
  </si>
  <si>
    <t>实施单位</t>
  </si>
  <si>
    <t>中共北京市委老干部局本级事业</t>
  </si>
  <si>
    <t>项目负责人</t>
  </si>
  <si>
    <t>徐青、刘煦淳</t>
  </si>
  <si>
    <t>联系电话</t>
  </si>
  <si>
    <t>64484836、64258007</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</si>
  <si>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</si>
  <si>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</si>
  <si>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</si>
  <si>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</si>
  <si>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</si>
  <si>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</si>
  <si>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</si>
  <si>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</si>
  <si>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</si>
  <si>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</si>
  <si>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</si>
  <si>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</si>
  <si>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</si>
  <si>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</si>
  <si>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1.开辟广大离退休干部在新媒体（“北京老干部”微信公众号）上学习、互动、交流的宣传平台，及时传递党和政府的路线、方针、政策、倡导等，营造良好舆论氛围，倡导团结和谐、敬老助老的社会风尚，引导全市离退休干部和老干部工作者进一步为党和人民事业增添正能量，更好地促进、推动北京市老干部工作高质量发展。
2.以社会主义核心价值观引领青少年，通过关工委微信公众号广泛宣传习近平新时代中国特色社会主义思想，推介首都关心下一代工作和活动，传播正能量，为青少年健康成长创造良好社会环境，促进社会和谐。发布内容主要围绕教育方法类、学习方法类、健康类、社会热点新闻类、北京市各区关工委动态类、重点节点类、活动宣传类等7个方面，每个工作日发布内容稿件3篇，全年共计700篇稿件。根据热点新闻、活动的举办，要保证稿件发布的及时性，文字错误率低于万分之三。对公众号进行全年安全运行，信息安全无故障，发布图文稿件信息，视频推送等。及时对各区关工委动态进行推送。负责维护公众号内容发布、图片更新，视频推送，以及公众号粉丝留言的维护，保障公众号安全稳定运行。全年发布稿件500篇，阅读量全年不少于，75000人次。提升粉丝量，全年目标增长5000个粉丝。向青少年、家长发放调查问卷1000份，共涉及10个问题，各区关工委组织学校学生、家长参与问卷调查活动，围绕关工委活动的具体内容，覆盖参与活动的人群，了解学生和家长参与活动的真实感受，制定评分等级，力争满意度超过80%。</t>
  </si>
  <si>
    <t>2023年中共北京市委老干部局关工办公众号运营项目， 围绕时政新闻、市关工委重点工作和活动、各区关工委工作动态、家庭教育与服务信息等内容，每日更新3条。结合节日、节气，在元旦、春节、儿童节、端午节、中秋节、国庆节、重阳节等发布原创海报。同时，针对关工委的重点活动，如首都关心下一代大讲堂、中华魂主题教育活动、享受阳光·一起长大——“家庭总动员”健身嘉年华活动等的相关信息在微信公众号上持续发布。2023年度共发布市关工办原创稿件89篇，各区动态信息470余篇，转发中国关工委、市委老干部局、市教育系统关工委信息42篇，稿件发布量超750篇，总阅读量达50余万次，完成该项目数量指标。</t>
  </si>
  <si>
    <t>绩效指标</t>
  </si>
  <si>
    <t>一级指标</t>
  </si>
  <si>
    <t>二级指标</t>
  </si>
  <si>
    <t>三级指标</t>
  </si>
  <si>
    <t>年度指标值</t>
  </si>
  <si>
    <t>实际完成值</t>
  </si>
  <si>
    <t>偏差原因分析及改进
措施</t>
  </si>
  <si>
    <t>产出指标</t>
  </si>
  <si>
    <t>数量指标</t>
  </si>
  <si>
    <t>北京老干部全年微信推送次数</t>
  </si>
  <si>
    <t>≥200次</t>
  </si>
  <si>
    <t>522次</t>
  </si>
  <si>
    <t>关心下一代每周微信推送次数</t>
  </si>
  <si>
    <t>≤5次</t>
  </si>
  <si>
    <t>5次</t>
  </si>
  <si>
    <t>每半年微信线上线下活动</t>
  </si>
  <si>
    <t>＝1次</t>
  </si>
  <si>
    <t>1次</t>
  </si>
  <si>
    <t>每月微信矩阵监测报告</t>
  </si>
  <si>
    <t>1次*12月(12次监控)</t>
  </si>
  <si>
    <t>北京老干部每周微信推送次数</t>
  </si>
  <si>
    <r>
      <rPr>
        <sz val="12"/>
        <rFont val="东文宋体"/>
        <charset val="134"/>
      </rPr>
      <t>≥</t>
    </r>
    <r>
      <rPr>
        <sz val="12"/>
        <rFont val="宋体"/>
        <charset val="134"/>
      </rPr>
      <t>7次</t>
    </r>
  </si>
  <si>
    <t>能够更好的完成推送</t>
  </si>
  <si>
    <t>关工办每日发布稿件</t>
  </si>
  <si>
    <t>≤3篇</t>
  </si>
  <si>
    <t>3篇</t>
  </si>
  <si>
    <t>关心下一代全年微信推送次数</t>
  </si>
  <si>
    <t>300次</t>
  </si>
  <si>
    <t>关工委全年策划推荐会</t>
  </si>
  <si>
    <t>≤6次</t>
  </si>
  <si>
    <t>10次</t>
  </si>
  <si>
    <t>关工办每年发布稿件</t>
  </si>
  <si>
    <t>≤700篇</t>
  </si>
  <si>
    <t>700篇</t>
  </si>
  <si>
    <t>每月微信监测</t>
  </si>
  <si>
    <t>质量指标</t>
  </si>
  <si>
    <t>推送内容准确率</t>
  </si>
  <si>
    <t>准确无误</t>
  </si>
  <si>
    <t>是，全年无误</t>
  </si>
  <si>
    <t>工作信息类推送及时率</t>
  </si>
  <si>
    <t>及时准确</t>
  </si>
  <si>
    <t>是，准确、及时</t>
  </si>
  <si>
    <t>时效指标</t>
  </si>
  <si>
    <t>完成时限</t>
  </si>
  <si>
    <t>＝12月</t>
  </si>
  <si>
    <t>=12月</t>
  </si>
  <si>
    <t>成本指标</t>
  </si>
  <si>
    <t>“北京老干部”微信公众号</t>
  </si>
  <si>
    <t>≤40万元</t>
  </si>
  <si>
    <t>40万元</t>
  </si>
  <si>
    <t>关心下一代微信公众号</t>
  </si>
  <si>
    <t>≤30万元</t>
  </si>
  <si>
    <t>30万元</t>
  </si>
  <si>
    <t>效益指标</t>
  </si>
  <si>
    <t>可持续影响指标</t>
  </si>
  <si>
    <t>老干部工作影响力</t>
  </si>
  <si>
    <t>进一步提升</t>
  </si>
  <si>
    <t>是，推送的老干部工作经验、信息多次被“离退休干部工作”“中国老干部”微信公众号、学习强国北京学习平台、北京日报app等媒体转载，在老干部工作系统及社会层面均进一步提升了北京市老干部工作的影响力</t>
  </si>
  <si>
    <t>老干部典型事迹宣传</t>
  </si>
  <si>
    <t>广泛深入</t>
  </si>
  <si>
    <t>是，广泛深入，开设晚晴、北京老干部之声等栏目，积极宣传全市老干部典型事迹</t>
  </si>
  <si>
    <t>关心下一代工作推广度</t>
  </si>
  <si>
    <t>进一步增强</t>
  </si>
  <si>
    <t>是，进一步增强</t>
  </si>
  <si>
    <t>满意度指标</t>
  </si>
  <si>
    <t>服务对象满意度指标</t>
  </si>
  <si>
    <t>受众群众满意度</t>
  </si>
  <si>
    <t>≥95%</t>
  </si>
  <si>
    <t>通过后台留言反馈、政务新媒体调查问卷、工作人员交流等方式进行信息收集，老同志和老干部工作人员普遍反映对“北京老干部”微信公众号推送内容、推送形式较为满意。</t>
  </si>
  <si>
    <t>原因分析：酌情扣分，继续努力。改进措施：在满意度调查方面进行完善，采用调查问卷、座谈交流、电话沟通等方式进行满意度调查，满足订阅用户的阅读需求。</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</si>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</sst>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8"/>
      <name val="方正小标宋简体"/>
      <charset val="134"/>
    </font>
    <font>
      <sz val="12"/>
      <color rgb="FF000000"/>
      <name val="宋体"/>
      <charset val="134"/>
    </font>
    <font>
      <sz val="12"/>
      <name val="东文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2">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xf numFmtId="0" fontId="1"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topLeftCell="A15" workbookViewId="0">
      <selection activeCell="K15" sqref="K$1:M$1048576"/>
    </sheetView>
  </sheetViews>
  <sheetFormatPr defaultColWidth="9" defaultRowHeight="14.25"/>
  <cols>
    <col min="1" max="1" width="3.7" style="2" customWidth="1"/>
    <col min="2" max="2" width="10.625" style="1" customWidth="1"/>
    <col min="3" max="3" width="8.9" style="1" customWidth="1"/>
    <col min="4" max="4" width="37.25" style="3" customWidth="1"/>
    <col min="5" max="5" width="13.1" style="3"/>
    <col min="6" max="6" width="20.125" style="3" customWidth="1"/>
    <col min="7" max="7" width="39.125" style="1" customWidth="1"/>
    <col min="8" max="8" width="10" style="1" customWidth="1"/>
    <col min="9" max="9" width="9.5" style="1" customWidth="1"/>
    <col min="10" max="10" width="30.75"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70</v>
      </c>
      <c r="F6" s="12">
        <f t="shared" si="0"/>
        <v>70</v>
      </c>
      <c r="G6" s="12">
        <f t="shared" si="0"/>
        <v>70</v>
      </c>
      <c r="H6" s="13">
        <v>10</v>
      </c>
      <c r="I6" s="25">
        <f>G6/F6</f>
        <v>1</v>
      </c>
      <c r="J6" s="26">
        <f>H6*I6</f>
        <v>10</v>
      </c>
    </row>
    <row r="7" s="1" customFormat="1" ht="24" customHeight="1" spans="1:10">
      <c r="A7" s="5"/>
      <c r="B7" s="5"/>
      <c r="C7" s="5"/>
      <c r="D7" s="14" t="s">
        <v>19</v>
      </c>
      <c r="E7" s="12">
        <v>70</v>
      </c>
      <c r="F7" s="12">
        <v>70</v>
      </c>
      <c r="G7" s="12">
        <v>70</v>
      </c>
      <c r="H7" s="13">
        <v>10</v>
      </c>
      <c r="I7" s="25">
        <f>G7/F7</f>
        <v>1</v>
      </c>
      <c r="J7" s="26">
        <f>H7*I7</f>
        <v>10</v>
      </c>
    </row>
    <row r="8" s="1" customFormat="1" ht="24" customHeight="1" spans="1:10">
      <c r="A8" s="5"/>
      <c r="B8" s="5"/>
      <c r="C8" s="5"/>
      <c r="D8" s="14" t="s">
        <v>20</v>
      </c>
      <c r="E8" s="12"/>
      <c r="F8" s="12"/>
      <c r="G8" s="12"/>
      <c r="H8" s="13"/>
      <c r="I8" s="27"/>
      <c r="J8" s="28"/>
    </row>
    <row r="9" s="1" customFormat="1" ht="24" customHeight="1" spans="1:10">
      <c r="A9" s="5"/>
      <c r="B9" s="5"/>
      <c r="C9" s="5"/>
      <c r="D9" s="15" t="s">
        <v>21</v>
      </c>
      <c r="E9" s="12"/>
      <c r="F9" s="12"/>
      <c r="G9" s="12"/>
      <c r="H9" s="6"/>
      <c r="I9" s="6"/>
      <c r="J9" s="26"/>
    </row>
    <row r="10" s="1" customFormat="1" ht="24" customHeight="1" spans="1:10">
      <c r="A10" s="5" t="s">
        <v>22</v>
      </c>
      <c r="B10" s="5" t="s">
        <v>23</v>
      </c>
      <c r="C10" s="5"/>
      <c r="D10" s="5"/>
      <c r="E10" s="5"/>
      <c r="F10" s="5"/>
      <c r="G10" s="5" t="s">
        <v>24</v>
      </c>
      <c r="H10" s="5"/>
      <c r="I10" s="5"/>
      <c r="J10" s="5"/>
    </row>
    <row r="11" s="1" customFormat="1" ht="262"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28" customHeight="1" spans="1:10">
      <c r="A13" s="5"/>
      <c r="B13" s="5" t="s">
        <v>34</v>
      </c>
      <c r="C13" s="16" t="s">
        <v>35</v>
      </c>
      <c r="D13" s="17" t="s">
        <v>36</v>
      </c>
      <c r="E13" s="18" t="s">
        <v>37</v>
      </c>
      <c r="F13" s="19"/>
      <c r="G13" s="17" t="s">
        <v>38</v>
      </c>
      <c r="H13" s="20">
        <v>4</v>
      </c>
      <c r="I13" s="20">
        <v>4</v>
      </c>
      <c r="J13" s="17"/>
    </row>
    <row r="14" s="1" customFormat="1" ht="28" customHeight="1" spans="1:10">
      <c r="A14" s="5"/>
      <c r="B14" s="5"/>
      <c r="C14" s="21"/>
      <c r="D14" s="17" t="s">
        <v>39</v>
      </c>
      <c r="E14" s="18" t="s">
        <v>40</v>
      </c>
      <c r="F14" s="19"/>
      <c r="G14" s="17" t="s">
        <v>41</v>
      </c>
      <c r="H14" s="20">
        <v>4</v>
      </c>
      <c r="I14" s="20">
        <v>4</v>
      </c>
      <c r="J14" s="17"/>
    </row>
    <row r="15" s="1" customFormat="1" ht="28" customHeight="1" spans="1:10">
      <c r="A15" s="5"/>
      <c r="B15" s="5"/>
      <c r="C15" s="21"/>
      <c r="D15" s="17" t="s">
        <v>42</v>
      </c>
      <c r="E15" s="18" t="s">
        <v>43</v>
      </c>
      <c r="F15" s="19"/>
      <c r="G15" s="17" t="s">
        <v>44</v>
      </c>
      <c r="H15" s="20">
        <v>4</v>
      </c>
      <c r="I15" s="20">
        <v>4</v>
      </c>
      <c r="J15" s="17"/>
    </row>
    <row r="16" s="1" customFormat="1" ht="28" customHeight="1" spans="1:10">
      <c r="A16" s="5"/>
      <c r="B16" s="5"/>
      <c r="C16" s="21"/>
      <c r="D16" s="17" t="s">
        <v>45</v>
      </c>
      <c r="E16" s="18" t="s">
        <v>43</v>
      </c>
      <c r="F16" s="19"/>
      <c r="G16" s="17" t="s">
        <v>46</v>
      </c>
      <c r="H16" s="20">
        <v>5</v>
      </c>
      <c r="I16" s="20">
        <v>5</v>
      </c>
      <c r="J16" s="17"/>
    </row>
    <row r="17" s="1" customFormat="1" ht="28" customHeight="1" spans="1:10">
      <c r="A17" s="5"/>
      <c r="B17" s="5"/>
      <c r="C17" s="21"/>
      <c r="D17" s="17" t="s">
        <v>47</v>
      </c>
      <c r="E17" s="18" t="s">
        <v>40</v>
      </c>
      <c r="F17" s="19"/>
      <c r="G17" s="22" t="s">
        <v>48</v>
      </c>
      <c r="H17" s="20">
        <v>4</v>
      </c>
      <c r="I17" s="20">
        <v>4</v>
      </c>
      <c r="J17" s="17" t="s">
        <v>49</v>
      </c>
    </row>
    <row r="18" s="1" customFormat="1" ht="28" customHeight="1" spans="1:10">
      <c r="A18" s="5"/>
      <c r="B18" s="5"/>
      <c r="C18" s="21"/>
      <c r="D18" s="17" t="s">
        <v>50</v>
      </c>
      <c r="E18" s="18" t="s">
        <v>51</v>
      </c>
      <c r="F18" s="19"/>
      <c r="G18" s="17" t="s">
        <v>52</v>
      </c>
      <c r="H18" s="20">
        <v>4</v>
      </c>
      <c r="I18" s="20">
        <v>4</v>
      </c>
      <c r="J18" s="17"/>
    </row>
    <row r="19" s="1" customFormat="1" ht="28" customHeight="1" spans="1:10">
      <c r="A19" s="5"/>
      <c r="B19" s="5"/>
      <c r="C19" s="21"/>
      <c r="D19" s="17" t="s">
        <v>53</v>
      </c>
      <c r="E19" s="18" t="s">
        <v>37</v>
      </c>
      <c r="F19" s="19"/>
      <c r="G19" s="17" t="s">
        <v>54</v>
      </c>
      <c r="H19" s="20">
        <v>4</v>
      </c>
      <c r="I19" s="20">
        <v>4</v>
      </c>
      <c r="J19" s="17"/>
    </row>
    <row r="20" s="1" customFormat="1" ht="28" customHeight="1" spans="1:10">
      <c r="A20" s="5"/>
      <c r="B20" s="5"/>
      <c r="C20" s="21"/>
      <c r="D20" s="17" t="s">
        <v>55</v>
      </c>
      <c r="E20" s="18" t="s">
        <v>56</v>
      </c>
      <c r="F20" s="19"/>
      <c r="G20" s="17" t="s">
        <v>57</v>
      </c>
      <c r="H20" s="20">
        <v>4</v>
      </c>
      <c r="I20" s="20">
        <v>4</v>
      </c>
      <c r="J20" s="17"/>
    </row>
    <row r="21" s="1" customFormat="1" ht="28" customHeight="1" spans="1:10">
      <c r="A21" s="5"/>
      <c r="B21" s="5"/>
      <c r="C21" s="21"/>
      <c r="D21" s="17" t="s">
        <v>58</v>
      </c>
      <c r="E21" s="18" t="s">
        <v>59</v>
      </c>
      <c r="F21" s="19"/>
      <c r="G21" s="17" t="s">
        <v>60</v>
      </c>
      <c r="H21" s="20">
        <v>5</v>
      </c>
      <c r="I21" s="20">
        <v>5</v>
      </c>
      <c r="J21" s="17"/>
    </row>
    <row r="22" s="1" customFormat="1" ht="28" customHeight="1" spans="1:10">
      <c r="A22" s="5"/>
      <c r="B22" s="5"/>
      <c r="C22" s="23"/>
      <c r="D22" s="17" t="s">
        <v>61</v>
      </c>
      <c r="E22" s="18" t="s">
        <v>43</v>
      </c>
      <c r="F22" s="19"/>
      <c r="G22" s="17" t="s">
        <v>46</v>
      </c>
      <c r="H22" s="20">
        <v>5</v>
      </c>
      <c r="I22" s="20">
        <v>5</v>
      </c>
      <c r="J22" s="17"/>
    </row>
    <row r="23" s="1" customFormat="1" ht="28" customHeight="1" spans="1:10">
      <c r="A23" s="5"/>
      <c r="B23" s="5"/>
      <c r="C23" s="16" t="s">
        <v>62</v>
      </c>
      <c r="D23" s="17" t="s">
        <v>63</v>
      </c>
      <c r="E23" s="18" t="s">
        <v>64</v>
      </c>
      <c r="F23" s="19"/>
      <c r="G23" s="17" t="s">
        <v>65</v>
      </c>
      <c r="H23" s="20">
        <v>4</v>
      </c>
      <c r="I23" s="20">
        <v>4</v>
      </c>
      <c r="J23" s="17"/>
    </row>
    <row r="24" s="1" customFormat="1" ht="28" customHeight="1" spans="1:10">
      <c r="A24" s="5"/>
      <c r="B24" s="5"/>
      <c r="C24" s="23"/>
      <c r="D24" s="17" t="s">
        <v>66</v>
      </c>
      <c r="E24" s="18" t="s">
        <v>67</v>
      </c>
      <c r="F24" s="19"/>
      <c r="G24" s="17" t="s">
        <v>68</v>
      </c>
      <c r="H24" s="20">
        <v>4</v>
      </c>
      <c r="I24" s="20">
        <v>4</v>
      </c>
      <c r="J24" s="17"/>
    </row>
    <row r="25" s="1" customFormat="1" ht="28" customHeight="1" spans="1:10">
      <c r="A25" s="5"/>
      <c r="B25" s="5"/>
      <c r="C25" s="5" t="s">
        <v>69</v>
      </c>
      <c r="D25" s="17" t="s">
        <v>70</v>
      </c>
      <c r="E25" s="18" t="s">
        <v>71</v>
      </c>
      <c r="F25" s="19"/>
      <c r="G25" s="32" t="s">
        <v>72</v>
      </c>
      <c r="H25" s="20">
        <v>4</v>
      </c>
      <c r="I25" s="20">
        <v>4</v>
      </c>
      <c r="J25" s="17"/>
    </row>
    <row r="26" s="1" customFormat="1" ht="28" customHeight="1" spans="1:10">
      <c r="A26" s="5"/>
      <c r="B26" s="5"/>
      <c r="C26" s="16" t="s">
        <v>73</v>
      </c>
      <c r="D26" s="17" t="s">
        <v>74</v>
      </c>
      <c r="E26" s="18" t="s">
        <v>75</v>
      </c>
      <c r="F26" s="19"/>
      <c r="G26" s="17" t="s">
        <v>76</v>
      </c>
      <c r="H26" s="20">
        <v>5</v>
      </c>
      <c r="I26" s="20">
        <v>5</v>
      </c>
      <c r="J26" s="17"/>
    </row>
    <row r="27" s="1" customFormat="1" ht="28" customHeight="1" spans="1:10">
      <c r="A27" s="5"/>
      <c r="B27" s="5"/>
      <c r="C27" s="23"/>
      <c r="D27" s="17" t="s">
        <v>77</v>
      </c>
      <c r="E27" s="18" t="s">
        <v>78</v>
      </c>
      <c r="F27" s="19"/>
      <c r="G27" s="17" t="s">
        <v>79</v>
      </c>
      <c r="H27" s="20">
        <v>5</v>
      </c>
      <c r="I27" s="20">
        <v>5</v>
      </c>
      <c r="J27" s="17"/>
    </row>
    <row r="28" s="1" customFormat="1" ht="101" customHeight="1" spans="1:10">
      <c r="A28" s="5"/>
      <c r="B28" s="5" t="s">
        <v>80</v>
      </c>
      <c r="C28" s="16" t="s">
        <v>81</v>
      </c>
      <c r="D28" s="17" t="s">
        <v>82</v>
      </c>
      <c r="E28" s="18" t="s">
        <v>83</v>
      </c>
      <c r="F28" s="19"/>
      <c r="G28" s="17" t="s">
        <v>84</v>
      </c>
      <c r="H28" s="20">
        <v>7</v>
      </c>
      <c r="I28" s="20">
        <v>7</v>
      </c>
      <c r="J28" s="17"/>
    </row>
    <row r="29" s="1" customFormat="1" ht="50" customHeight="1" spans="1:10">
      <c r="A29" s="5"/>
      <c r="B29" s="5"/>
      <c r="C29" s="21"/>
      <c r="D29" s="17" t="s">
        <v>85</v>
      </c>
      <c r="E29" s="18" t="s">
        <v>86</v>
      </c>
      <c r="F29" s="19"/>
      <c r="G29" s="17" t="s">
        <v>87</v>
      </c>
      <c r="H29" s="20">
        <v>7</v>
      </c>
      <c r="I29" s="20">
        <v>7</v>
      </c>
      <c r="J29" s="17"/>
    </row>
    <row r="30" s="1" customFormat="1" ht="34" customHeight="1" spans="1:10">
      <c r="A30" s="5"/>
      <c r="B30" s="5"/>
      <c r="C30" s="23"/>
      <c r="D30" s="17" t="s">
        <v>88</v>
      </c>
      <c r="E30" s="18" t="s">
        <v>89</v>
      </c>
      <c r="F30" s="19"/>
      <c r="G30" s="17" t="s">
        <v>90</v>
      </c>
      <c r="H30" s="20">
        <v>6</v>
      </c>
      <c r="I30" s="20">
        <v>6</v>
      </c>
      <c r="J30" s="17"/>
    </row>
    <row r="31" s="1" customFormat="1" ht="83" customHeight="1" spans="1:10">
      <c r="A31" s="5"/>
      <c r="B31" s="5" t="s">
        <v>91</v>
      </c>
      <c r="C31" s="5" t="s">
        <v>92</v>
      </c>
      <c r="D31" s="17" t="s">
        <v>93</v>
      </c>
      <c r="E31" s="18" t="s">
        <v>94</v>
      </c>
      <c r="F31" s="19"/>
      <c r="G31" s="24" t="s">
        <v>95</v>
      </c>
      <c r="H31" s="20">
        <v>5</v>
      </c>
      <c r="I31" s="20">
        <v>4</v>
      </c>
      <c r="J31" s="29" t="s">
        <v>96</v>
      </c>
    </row>
    <row r="32" s="1" customFormat="1" ht="27" customHeight="1" spans="1:10">
      <c r="A32" s="8" t="s">
        <v>97</v>
      </c>
      <c r="B32" s="9"/>
      <c r="C32" s="9"/>
      <c r="D32" s="9"/>
      <c r="E32" s="9"/>
      <c r="F32" s="9"/>
      <c r="G32" s="10"/>
      <c r="H32" s="13">
        <f>SUM(H13:H31)+H6</f>
        <v>100</v>
      </c>
      <c r="I32" s="30">
        <f>SUM(I13:I31)+J6</f>
        <v>99</v>
      </c>
      <c r="J32" s="31"/>
    </row>
    <row r="33" s="1" customFormat="1" ht="120" customHeight="1" spans="1:10">
      <c r="A33" s="14" t="s">
        <v>98</v>
      </c>
      <c r="B33" s="15"/>
      <c r="C33" s="15"/>
      <c r="D33" s="15"/>
      <c r="E33" s="15"/>
      <c r="F33" s="15"/>
      <c r="G33" s="15"/>
      <c r="H33" s="15"/>
      <c r="I33" s="15"/>
      <c r="J33" s="15"/>
    </row>
  </sheetData>
  <mergeCells count="44">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A32:G32"/>
    <mergeCell ref="A33:J33"/>
    <mergeCell ref="A10:A11"/>
    <mergeCell ref="A12:A31"/>
    <mergeCell ref="B13:B27"/>
    <mergeCell ref="B28:B30"/>
    <mergeCell ref="C13:C22"/>
    <mergeCell ref="C23:C24"/>
    <mergeCell ref="C26:C27"/>
    <mergeCell ref="C28:C30"/>
    <mergeCell ref="A5:C9"/>
  </mergeCells>
  <pageMargins left="0.75" right="0.75" top="1" bottom="1" header="0.51" footer="0.51"/>
  <pageSetup paperSize="9" scale="47"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2024-04-15T16:56:00Z</dcterms:created>
  <dcterms:modified xsi:type="dcterms:W3CDTF">2024-08-14T09:31:03Z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A04F9C7C772546D5AA864AFED2F60B10_13</vt:lpwstr>
  </property>
</Properties>
</file>