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<sst xmlns="http://schemas.openxmlformats.org/spreadsheetml/2006/main" count="77" uniqueCount="73">
  <si>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</si>
  <si>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</si>
  <si>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中国共产党人精神谱系主题展览制作搭建</t>
  </si>
  <si>
    <t>主管部门</t>
  </si>
  <si>
    <t>中共北京市委老干部局</t>
  </si>
  <si>
    <t>实施单位</t>
  </si>
  <si>
    <t>中共北京市委老干部局本级事业</t>
  </si>
  <si>
    <t>项目负责人</t>
  </si>
  <si>
    <t>徐青</t>
  </si>
  <si>
    <t>联系电话</t>
  </si>
  <si>
    <t>64484836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</si>
  <si>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</si>
  <si>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</si>
  <si>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</si>
  <si>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</si>
  <si>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</si>
  <si>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</si>
  <si>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</si>
  <si>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</si>
  <si>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</si>
  <si>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 xml:space="preserve">       上年结转资金</t>
  </si>
  <si>
    <t xml:space="preserve">       其他资金</t>
  </si>
  <si>
    <t>年度总体目标</t>
  </si>
  <si>
    <t>预期目标</t>
  </si>
  <si>
    <t>实际完成情况</t>
  </si>
  <si>
    <t>展示中国共产党人的伟大精神，激励引导广大离退休干部、在职党员干部和青年学生弘扬光荣革命传统、赓续红色血脉，为实现中华民族伟大复兴凝聚起奋勇前进的强大精神力量。</t>
  </si>
  <si>
    <t>筹备举办中国共产党人伟大精神主题展览，完成展览脚本、展览设计方案，计划于2024年小关工程改造完成以后开展，组织引导广大离退休干部、在职党员干部和青年学生弘扬光荣革命传统、赓续红色血脉，为实现中华民族伟大复兴凝聚起奋勇前进的强大精神力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</si>
  <si>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</si>
  <si>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</si>
  <si>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</si>
  <si>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</si>
  <si>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</si>
  <si>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</si>
  <si>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</si>
  <si>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</si>
  <si>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</si>
  <si>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展线长度</t>
  </si>
  <si>
    <t>≥160米</t>
  </si>
  <si>
    <t>160米</t>
  </si>
  <si>
    <t>展览面积</t>
  </si>
  <si>
    <t>≥313平方米</t>
  </si>
  <si>
    <t>313平米</t>
  </si>
  <si>
    <t>质量指标</t>
  </si>
  <si>
    <t>验收通过率</t>
  </si>
  <si>
    <t>＝100%</t>
  </si>
  <si>
    <t>项目未验收</t>
  </si>
  <si>
    <t>小关改造工程将于2024年完成，密切关注工程进展。</t>
  </si>
  <si>
    <t>时效指标</t>
  </si>
  <si>
    <t>布展完成时限</t>
  </si>
  <si>
    <t>分中心启用前</t>
  </si>
  <si>
    <t>暂未完成</t>
  </si>
  <si>
    <t>与小关分中心施工同步开展设计工作，将于中心启用时同步开展。</t>
  </si>
  <si>
    <t>成本指标</t>
  </si>
  <si>
    <t>项目预算控制</t>
  </si>
  <si>
    <t>≤25万元</t>
  </si>
  <si>
    <t>25万元</t>
  </si>
  <si>
    <t>基于2023年小关改造工程进度，计划于年底验收开展。按照合同约定增加展览展品和宣传物料制作，于年底前支付合同资金。</t>
  </si>
  <si>
    <t>效益指标</t>
  </si>
  <si>
    <t>可持续影响指标</t>
  </si>
  <si>
    <t>老同志正能量事迹社会知晓度和影响力</t>
  </si>
  <si>
    <t>进一步提升</t>
  </si>
  <si>
    <t>进一步提升社会知晓度和影响力</t>
  </si>
  <si>
    <t>2024年开展后，将通过书法作品讲述宣传老同志学习传承伟大精神的典型事迹。</t>
  </si>
  <si>
    <t>老干部工作社会知晓度和影响力</t>
  </si>
  <si>
    <t>基本完成展览筹备，2024年开展后将广泛宣传展览和中国共产党人伟大精神。</t>
  </si>
  <si>
    <t>满意度指标</t>
  </si>
  <si>
    <t>服务对象满意度指标</t>
  </si>
  <si>
    <t>观众满意度</t>
  </si>
  <si>
    <t>≥90%</t>
  </si>
  <si>
    <t>未开展</t>
  </si>
  <si>
    <t>2024年展览开展后，将采取现场留言、随机调查等方式，了解老同志参展满意情况。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</si>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</sst>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5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topLeftCell="C13" workbookViewId="0">
      <selection activeCell="J17" sqref="J17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1.6" style="3" customWidth="1"/>
    <col min="7" max="7" width="22.1" style="1" customWidth="1"/>
    <col min="8" max="8" width="10" style="1" customWidth="1"/>
    <col min="9" max="9" width="9.5" style="1" customWidth="1"/>
    <col min="10" max="10" width="25" style="1" customWidth="1"/>
    <col min="11" max="11" width="16.125" style="1" customWidth="1"/>
    <col min="12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5" t="s">
        <v>6</v>
      </c>
      <c r="I3" s="5"/>
      <c r="J3" s="5"/>
    </row>
    <row r="4" s="1" customFormat="1" ht="24" customHeight="1" spans="1:10">
      <c r="A4" s="5" t="s">
        <v>7</v>
      </c>
      <c r="B4" s="6"/>
      <c r="C4" s="6"/>
      <c r="D4" s="7" t="s">
        <v>8</v>
      </c>
      <c r="E4" s="8"/>
      <c r="F4" s="9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0" t="s">
        <v>18</v>
      </c>
      <c r="E6" s="11">
        <f t="shared" ref="E6:G6" si="0">SUM(E7:E9)</f>
        <v>25</v>
      </c>
      <c r="F6" s="11">
        <f t="shared" si="0"/>
        <v>25</v>
      </c>
      <c r="G6" s="11">
        <f t="shared" si="0"/>
        <v>25</v>
      </c>
      <c r="H6" s="12">
        <v>10</v>
      </c>
      <c r="I6" s="21">
        <f>G6/F6</f>
        <v>1</v>
      </c>
      <c r="J6" s="22">
        <f>H6*I6</f>
        <v>10</v>
      </c>
    </row>
    <row r="7" s="1" customFormat="1" ht="24" customHeight="1" spans="1:10">
      <c r="A7" s="5"/>
      <c r="B7" s="5"/>
      <c r="C7" s="5"/>
      <c r="D7" s="13" t="s">
        <v>19</v>
      </c>
      <c r="E7" s="11">
        <v>25</v>
      </c>
      <c r="F7" s="11">
        <v>25</v>
      </c>
      <c r="G7" s="11">
        <v>25</v>
      </c>
      <c r="H7" s="12">
        <v>10</v>
      </c>
      <c r="I7" s="21">
        <f>G7/F7</f>
        <v>1</v>
      </c>
      <c r="J7" s="22">
        <f>H7*I7</f>
        <v>10</v>
      </c>
    </row>
    <row r="8" s="1" customFormat="1" ht="24" customHeight="1" spans="1:10">
      <c r="A8" s="5"/>
      <c r="B8" s="5"/>
      <c r="C8" s="5"/>
      <c r="D8" s="13" t="s">
        <v>20</v>
      </c>
      <c r="E8" s="11"/>
      <c r="F8" s="11"/>
      <c r="G8" s="11"/>
      <c r="H8" s="12"/>
      <c r="I8" s="23"/>
      <c r="J8" s="24"/>
    </row>
    <row r="9" s="1" customFormat="1" ht="24" customHeight="1" spans="1:10">
      <c r="A9" s="5"/>
      <c r="B9" s="5"/>
      <c r="C9" s="5"/>
      <c r="D9" s="14" t="s">
        <v>21</v>
      </c>
      <c r="E9" s="11"/>
      <c r="F9" s="11"/>
      <c r="G9" s="11"/>
      <c r="H9" s="6"/>
      <c r="I9" s="6"/>
      <c r="J9" s="22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00.95" customHeight="1" spans="1:10">
      <c r="A11" s="5"/>
      <c r="B11" s="13" t="s">
        <v>25</v>
      </c>
      <c r="C11" s="13"/>
      <c r="D11" s="13"/>
      <c r="E11" s="13"/>
      <c r="F11" s="13"/>
      <c r="G11" s="13" t="s">
        <v>26</v>
      </c>
      <c r="H11" s="13"/>
      <c r="I11" s="13"/>
      <c r="J11" s="13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0">
      <c r="A13" s="5"/>
      <c r="B13" s="5" t="s">
        <v>34</v>
      </c>
      <c r="C13" s="15" t="s">
        <v>35</v>
      </c>
      <c r="D13" s="5" t="s">
        <v>36</v>
      </c>
      <c r="E13" s="16" t="s">
        <v>37</v>
      </c>
      <c r="F13" s="16"/>
      <c r="G13" s="16" t="s">
        <v>38</v>
      </c>
      <c r="H13" s="17">
        <v>10</v>
      </c>
      <c r="I13" s="6">
        <v>10</v>
      </c>
      <c r="J13" s="25"/>
    </row>
    <row r="14" s="1" customFormat="1" ht="46.95" customHeight="1" spans="1:10">
      <c r="A14" s="5"/>
      <c r="B14" s="5"/>
      <c r="C14" s="18"/>
      <c r="D14" s="5" t="s">
        <v>39</v>
      </c>
      <c r="E14" s="16" t="s">
        <v>40</v>
      </c>
      <c r="F14" s="16"/>
      <c r="G14" s="16" t="s">
        <v>41</v>
      </c>
      <c r="H14" s="17">
        <v>10</v>
      </c>
      <c r="I14" s="6">
        <v>10</v>
      </c>
      <c r="J14" s="25"/>
    </row>
    <row r="15" s="1" customFormat="1" ht="46.95" customHeight="1" spans="1:10">
      <c r="A15" s="5"/>
      <c r="B15" s="5"/>
      <c r="C15" s="5" t="s">
        <v>42</v>
      </c>
      <c r="D15" s="5" t="s">
        <v>43</v>
      </c>
      <c r="E15" s="16" t="s">
        <v>44</v>
      </c>
      <c r="F15" s="16"/>
      <c r="G15" s="16" t="s">
        <v>45</v>
      </c>
      <c r="H15" s="17">
        <v>15</v>
      </c>
      <c r="I15" s="17">
        <v>12</v>
      </c>
      <c r="J15" s="25" t="s">
        <v>46</v>
      </c>
    </row>
    <row r="16" s="1" customFormat="1" ht="68" customHeight="1" spans="1:10">
      <c r="A16" s="5"/>
      <c r="B16" s="5"/>
      <c r="C16" s="5" t="s">
        <v>47</v>
      </c>
      <c r="D16" s="5" t="s">
        <v>48</v>
      </c>
      <c r="E16" s="16" t="s">
        <v>49</v>
      </c>
      <c r="F16" s="16"/>
      <c r="G16" s="16" t="s">
        <v>50</v>
      </c>
      <c r="H16" s="17">
        <v>10</v>
      </c>
      <c r="I16" s="17">
        <v>8</v>
      </c>
      <c r="J16" s="25" t="s">
        <v>51</v>
      </c>
    </row>
    <row r="17" s="1" customFormat="1" ht="94" customHeight="1" spans="1:11">
      <c r="A17" s="5"/>
      <c r="B17" s="5"/>
      <c r="C17" s="5" t="s">
        <v>52</v>
      </c>
      <c r="D17" s="5" t="s">
        <v>53</v>
      </c>
      <c r="E17" s="16" t="s">
        <v>54</v>
      </c>
      <c r="F17" s="16"/>
      <c r="G17" s="16" t="s">
        <v>55</v>
      </c>
      <c r="H17" s="17">
        <v>5</v>
      </c>
      <c r="I17" s="17">
        <v>5</v>
      </c>
      <c r="J17" s="25" t="s">
        <v>56</v>
      </c>
      <c r="K17" s="26"/>
    </row>
    <row r="18" s="1" customFormat="1" ht="72" customHeight="1" spans="1:10">
      <c r="A18" s="5"/>
      <c r="B18" s="5" t="s">
        <v>57</v>
      </c>
      <c r="C18" s="15" t="s">
        <v>58</v>
      </c>
      <c r="D18" s="5" t="s">
        <v>59</v>
      </c>
      <c r="E18" s="19" t="s">
        <v>60</v>
      </c>
      <c r="F18" s="20"/>
      <c r="G18" s="16" t="s">
        <v>61</v>
      </c>
      <c r="H18" s="17">
        <v>15</v>
      </c>
      <c r="I18" s="17">
        <v>13</v>
      </c>
      <c r="J18" s="16" t="s">
        <v>62</v>
      </c>
    </row>
    <row r="19" s="1" customFormat="1" ht="72" customHeight="1" spans="1:10">
      <c r="A19" s="5"/>
      <c r="B19" s="5"/>
      <c r="C19" s="18"/>
      <c r="D19" s="5" t="s">
        <v>63</v>
      </c>
      <c r="E19" s="19" t="s">
        <v>60</v>
      </c>
      <c r="F19" s="20"/>
      <c r="G19" s="16" t="s">
        <v>60</v>
      </c>
      <c r="H19" s="17">
        <v>15</v>
      </c>
      <c r="I19" s="17">
        <v>13</v>
      </c>
      <c r="J19" s="16" t="s">
        <v>64</v>
      </c>
    </row>
    <row r="20" s="1" customFormat="1" ht="86" customHeight="1" spans="1:10">
      <c r="A20" s="5"/>
      <c r="B20" s="5" t="s">
        <v>65</v>
      </c>
      <c r="C20" s="5" t="s">
        <v>66</v>
      </c>
      <c r="D20" s="5" t="s">
        <v>67</v>
      </c>
      <c r="E20" s="19" t="s">
        <v>68</v>
      </c>
      <c r="F20" s="20"/>
      <c r="G20" s="16" t="s">
        <v>69</v>
      </c>
      <c r="H20" s="17">
        <v>10</v>
      </c>
      <c r="I20" s="17">
        <v>8</v>
      </c>
      <c r="J20" s="16" t="s">
        <v>70</v>
      </c>
    </row>
    <row r="21" s="1" customFormat="1" ht="27" customHeight="1" spans="1:10">
      <c r="A21" s="7" t="s">
        <v>71</v>
      </c>
      <c r="B21" s="8"/>
      <c r="C21" s="8"/>
      <c r="D21" s="8"/>
      <c r="E21" s="8"/>
      <c r="F21" s="8"/>
      <c r="G21" s="9"/>
      <c r="H21" s="12">
        <f>SUM(H13:H20)+H6</f>
        <v>100</v>
      </c>
      <c r="I21" s="27">
        <v>89</v>
      </c>
      <c r="J21" s="28"/>
    </row>
    <row r="22" s="1" customFormat="1" ht="120" customHeight="1" spans="1:10">
      <c r="A22" s="13" t="s">
        <v>72</v>
      </c>
      <c r="B22" s="14"/>
      <c r="C22" s="14"/>
      <c r="D22" s="14"/>
      <c r="E22" s="14"/>
      <c r="F22" s="14"/>
      <c r="G22" s="14"/>
      <c r="H22" s="14"/>
      <c r="I22" s="14"/>
      <c r="J22" s="14"/>
    </row>
  </sheetData>
  <mergeCells count="31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22:J22"/>
    <mergeCell ref="A10:A11"/>
    <mergeCell ref="A12:A20"/>
    <mergeCell ref="B13:B17"/>
    <mergeCell ref="B18:B19"/>
    <mergeCell ref="C13:C14"/>
    <mergeCell ref="C18:C19"/>
    <mergeCell ref="A5:C9"/>
  </mergeCells>
  <pageMargins left="0.75" right="0.75" top="1" bottom="1" header="0.51" footer="0.51"/>
  <pageSetup paperSize="9" scale="6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2024-04-16T16:57:00Z</dcterms:created>
  <dcterms:modified xsi:type="dcterms:W3CDTF">2024-08-14T09:32:01Z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AA32988A2D7C40DB9881B82212859474_12</vt:lpwstr>
  </property>
  <property fmtid="{D5CDD505-2E9C-101B-9397-08002B2CF9AE}" pid="3" name="KSOProductBuildVer">
    <vt:lpwstr>2052-12.1.0.16929</vt:lpwstr>
  </property>
</Properties>
</file>