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<sst xmlns="http://schemas.openxmlformats.org/spreadsheetml/2006/main" count="83" uniqueCount="79">
  <si>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</si>
  <si>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</si>
  <si>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青少年趣味运动会服务</t>
  </si>
  <si>
    <t>主管部门</t>
  </si>
  <si>
    <t>中共北京市委老干部局</t>
  </si>
  <si>
    <t>实施单位</t>
  </si>
  <si>
    <t>中共北京市委老干部局本级事业</t>
  </si>
  <si>
    <t>项目负责人</t>
  </si>
  <si>
    <t>刘煦淳</t>
  </si>
  <si>
    <t>联系电话</t>
  </si>
  <si>
    <t>64258007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</si>
  <si>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</si>
  <si>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</si>
  <si>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</si>
  <si>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</si>
  <si>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</si>
  <si>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</si>
  <si>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</si>
  <si>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</si>
  <si>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</si>
  <si>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</si>
  <si>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</si>
  <si>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</si>
  <si>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</si>
  <si>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</si>
  <si>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计划于2023年10月秋季学期组织开展家庭趣味运动比赛。包括场地搭建、物料设计及制作、裁判、主持人、摄影、摄像、奖状奖杯、安全服务等。经过2022年的推选，已经选定10项趣味运动项目：踢毽子、篮球（趣味投篮）、亲子操、跳绳、飞盘、足球（趣味颠球）、投沙包、羽毛球（趣味接球）、跑步、健身龙舞作为2023年趣味运动会比赛项目。计划于2023年10月秋季学期组织开展家庭趣味运动比赛。由各区单独组织进行推选优秀的家庭。市关工委组织全市范围趣味运动会决赛活动一次，比赛约30个家庭到场参赛，组织开展青少年趣味运动会。运动会拟选取奥森体育场（试档期而定）进行决赛，组织全市各区积极参与比赛，鼓励各区开展前期预赛，进行选拔，发放比赛规则，每区组成代表团参与全市比赛。市区两级活动覆盖学生家长超过8000人。覆盖面：活动将在全市进行宣传。通过调查问卷形式，对参加决赛的家庭进行满意度调查。力争满意度超过90%.</t>
  </si>
  <si>
    <t>2023年10月15日，北京市关心下一代工作委员会联合北京市体育局、北京市妇女联合会，共同举办“享受阳光·一起长大——‘家庭总动员’健身嘉年华”活动。活动根据年龄阶段将4-12岁的儿童分为四个组别，设置两个竞赛项目：亲子障碍跑和亲子连连跳；八个体验运动项目：踢毽子、飞盘九宫格、愤怒的小鸟、足球小将、趣味接球、射箭、超级投篮、旱地冰壶。项目涵盖了跑步、跳跃、投掷、篮球、足球、羽毛球、跳绳等多项运动，还包括射箭、旱地冰壶等新兴运动项目的体验活动，吸引了来自全市各区的500组家庭报名参加，共有约1800余名家长和孩子在秋日共享欢乐的亲子时光。丰富多彩的亲子体育活动让孩子们在运动中得到锻炼，在体验中收获快乐，在互动中体味亲情。运动小达人们积极向上、勇于挑战的精彩表现，让运动场上充满了欢声笑语、勃勃生机。参加活动的家长们纷纷表示：“家庭总动员”健身嘉年华活动非常适合亲子教育，既满足了陪伴孩子参加户外活动、锻炼身体的需要，又在协作完成挑战任务的过程中，拉近了与孩子的距离，收获满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</si>
  <si>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</si>
  <si>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</si>
  <si>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</si>
  <si>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</si>
  <si>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</si>
  <si>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</si>
  <si>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</si>
  <si>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</si>
  <si>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</si>
  <si>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组织家庭趣味运动会活动（市级）</t>
  </si>
  <si>
    <t>＝1次</t>
  </si>
  <si>
    <t>1次</t>
  </si>
  <si>
    <t>参赛家庭</t>
  </si>
  <si>
    <t>≥30个</t>
  </si>
  <si>
    <t>500个</t>
  </si>
  <si>
    <t>根据对承办单位组织能力、场地承载能力等情况的评估，采取了社会招募方式面向全市开放500组家庭名额</t>
  </si>
  <si>
    <t>市区两级活动覆盖学生家长</t>
  </si>
  <si>
    <t>≥8000人</t>
  </si>
  <si>
    <t>10000人</t>
  </si>
  <si>
    <t>线上体育专题活动曝光量</t>
  </si>
  <si>
    <t>≥200万次</t>
  </si>
  <si>
    <t>200万次</t>
  </si>
  <si>
    <t>线上体育专题网页</t>
  </si>
  <si>
    <t>2次</t>
  </si>
  <si>
    <t>质量指标</t>
  </si>
  <si>
    <t>活动组织</t>
  </si>
  <si>
    <t>安全无事故</t>
  </si>
  <si>
    <t>100%安全无事故</t>
  </si>
  <si>
    <t>活动参与积极性</t>
  </si>
  <si>
    <t>进一步提高</t>
  </si>
  <si>
    <t>青少年家庭参与度高</t>
  </si>
  <si>
    <t>时效指标</t>
  </si>
  <si>
    <t>完成时限</t>
  </si>
  <si>
    <t>≤11月</t>
  </si>
  <si>
    <t>成本指标</t>
  </si>
  <si>
    <t>预算控制数</t>
  </si>
  <si>
    <t>≤35万元</t>
  </si>
  <si>
    <t>35万元</t>
  </si>
  <si>
    <t>效益指标</t>
  </si>
  <si>
    <t>社会效益指标</t>
  </si>
  <si>
    <t>覆盖面</t>
  </si>
  <si>
    <t>进一步增强</t>
  </si>
  <si>
    <t>覆盖面增强</t>
  </si>
  <si>
    <t>可持续影响指标</t>
  </si>
  <si>
    <t>影响力</t>
  </si>
  <si>
    <t>影响力增强</t>
  </si>
  <si>
    <t>满意度指标</t>
  </si>
  <si>
    <t>服务对象满意度指标</t>
  </si>
  <si>
    <t>参与活动学生家长</t>
  </si>
  <si>
    <t>≥90%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</si>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</sst>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#,##0_ "/>
    <numFmt numFmtId="180" formatCode="0.00_);[Red]\(0.00\)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justify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topLeftCell="C1" workbookViewId="0">
      <selection activeCell="A1" sqref="A1:J1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0.6" style="3" customWidth="1"/>
    <col min="5" max="5" width="13.1" style="3"/>
    <col min="6" max="6" width="11.6" style="3" customWidth="1"/>
    <col min="7" max="7" width="22.1" style="1" customWidth="1"/>
    <col min="8" max="8" width="14.25" style="1" customWidth="1"/>
    <col min="9" max="9" width="11.875" style="1" customWidth="1"/>
    <col min="10" max="10" width="25" style="1" customWidth="1"/>
    <col min="11" max="11" width="17.375" style="1" customWidth="1"/>
    <col min="12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1" t="s">
        <v>18</v>
      </c>
      <c r="E6" s="12">
        <f t="shared" ref="E6:G6" si="0">SUM(E7:E9)</f>
        <v>35</v>
      </c>
      <c r="F6" s="12">
        <f t="shared" si="0"/>
        <v>35</v>
      </c>
      <c r="G6" s="12">
        <f t="shared" si="0"/>
        <v>35</v>
      </c>
      <c r="H6" s="13">
        <v>10</v>
      </c>
      <c r="I6" s="25">
        <f>G6/F6</f>
        <v>1</v>
      </c>
      <c r="J6" s="26">
        <f>H6*I6</f>
        <v>10</v>
      </c>
    </row>
    <row r="7" s="1" customFormat="1" ht="24" customHeight="1" spans="1:10">
      <c r="A7" s="5"/>
      <c r="B7" s="5"/>
      <c r="C7" s="5"/>
      <c r="D7" s="14" t="s">
        <v>19</v>
      </c>
      <c r="E7" s="12">
        <v>35</v>
      </c>
      <c r="F7" s="12">
        <v>35</v>
      </c>
      <c r="G7" s="12">
        <v>35</v>
      </c>
      <c r="H7" s="13">
        <v>10</v>
      </c>
      <c r="I7" s="25">
        <f>G7/F7</f>
        <v>1</v>
      </c>
      <c r="J7" s="26">
        <f>H7*I7</f>
        <v>10</v>
      </c>
    </row>
    <row r="8" s="1" customFormat="1" ht="24" customHeight="1" spans="1:10">
      <c r="A8" s="5"/>
      <c r="B8" s="5"/>
      <c r="C8" s="5"/>
      <c r="D8" s="14" t="s">
        <v>20</v>
      </c>
      <c r="E8" s="12"/>
      <c r="F8" s="12"/>
      <c r="G8" s="12"/>
      <c r="H8" s="13"/>
      <c r="I8" s="27"/>
      <c r="J8" s="28"/>
    </row>
    <row r="9" s="1" customFormat="1" ht="24" customHeight="1" spans="1:10">
      <c r="A9" s="5"/>
      <c r="B9" s="5"/>
      <c r="C9" s="5"/>
      <c r="D9" s="15" t="s">
        <v>21</v>
      </c>
      <c r="E9" s="12"/>
      <c r="F9" s="12"/>
      <c r="G9" s="12"/>
      <c r="H9" s="6"/>
      <c r="I9" s="6"/>
      <c r="J9" s="26"/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222" customHeight="1" spans="1:10">
      <c r="A11" s="5"/>
      <c r="B11" s="14" t="s">
        <v>25</v>
      </c>
      <c r="C11" s="14"/>
      <c r="D11" s="14"/>
      <c r="E11" s="14"/>
      <c r="F11" s="14"/>
      <c r="G11" s="14" t="s">
        <v>26</v>
      </c>
      <c r="H11" s="14"/>
      <c r="I11" s="14"/>
      <c r="J11" s="14"/>
    </row>
    <row r="12" s="1" customFormat="1" ht="34.0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46.95" customHeight="1" spans="1:10">
      <c r="A13" s="5"/>
      <c r="B13" s="5" t="s">
        <v>34</v>
      </c>
      <c r="C13" s="16" t="s">
        <v>35</v>
      </c>
      <c r="D13" s="5" t="s">
        <v>36</v>
      </c>
      <c r="E13" s="17" t="s">
        <v>37</v>
      </c>
      <c r="F13" s="18"/>
      <c r="G13" s="19" t="s">
        <v>38</v>
      </c>
      <c r="H13" s="20">
        <v>6</v>
      </c>
      <c r="I13" s="20">
        <v>6</v>
      </c>
      <c r="J13" s="19"/>
    </row>
    <row r="14" s="1" customFormat="1" ht="99" customHeight="1" spans="1:11">
      <c r="A14" s="5"/>
      <c r="B14" s="5"/>
      <c r="C14" s="21"/>
      <c r="D14" s="5" t="s">
        <v>39</v>
      </c>
      <c r="E14" s="17" t="s">
        <v>40</v>
      </c>
      <c r="F14" s="18"/>
      <c r="G14" s="19" t="s">
        <v>41</v>
      </c>
      <c r="H14" s="20">
        <v>6</v>
      </c>
      <c r="I14" s="20">
        <v>6</v>
      </c>
      <c r="J14" s="19" t="s">
        <v>42</v>
      </c>
      <c r="K14" s="29"/>
    </row>
    <row r="15" s="1" customFormat="1" ht="46.95" customHeight="1" spans="1:10">
      <c r="A15" s="5"/>
      <c r="B15" s="5"/>
      <c r="C15" s="21"/>
      <c r="D15" s="5" t="s">
        <v>43</v>
      </c>
      <c r="E15" s="17" t="s">
        <v>44</v>
      </c>
      <c r="F15" s="18"/>
      <c r="G15" s="19" t="s">
        <v>45</v>
      </c>
      <c r="H15" s="20">
        <v>6</v>
      </c>
      <c r="I15" s="20">
        <v>6</v>
      </c>
      <c r="J15" s="19"/>
    </row>
    <row r="16" s="1" customFormat="1" ht="46.95" customHeight="1" spans="1:10">
      <c r="A16" s="5"/>
      <c r="B16" s="5"/>
      <c r="C16" s="21"/>
      <c r="D16" s="5" t="s">
        <v>46</v>
      </c>
      <c r="E16" s="17" t="s">
        <v>47</v>
      </c>
      <c r="F16" s="18"/>
      <c r="G16" s="19" t="s">
        <v>48</v>
      </c>
      <c r="H16" s="20">
        <v>6</v>
      </c>
      <c r="I16" s="20">
        <v>6</v>
      </c>
      <c r="J16" s="19"/>
    </row>
    <row r="17" s="1" customFormat="1" ht="46.95" customHeight="1" spans="1:10">
      <c r="A17" s="5"/>
      <c r="B17" s="5"/>
      <c r="C17" s="22"/>
      <c r="D17" s="5" t="s">
        <v>49</v>
      </c>
      <c r="E17" s="17" t="s">
        <v>37</v>
      </c>
      <c r="F17" s="18"/>
      <c r="G17" s="19" t="s">
        <v>50</v>
      </c>
      <c r="H17" s="20">
        <v>6</v>
      </c>
      <c r="I17" s="20">
        <v>6</v>
      </c>
      <c r="J17" s="19"/>
    </row>
    <row r="18" s="1" customFormat="1" ht="46.95" customHeight="1" spans="1:10">
      <c r="A18" s="5"/>
      <c r="B18" s="5"/>
      <c r="C18" s="16" t="s">
        <v>51</v>
      </c>
      <c r="D18" s="5" t="s">
        <v>52</v>
      </c>
      <c r="E18" s="17" t="s">
        <v>53</v>
      </c>
      <c r="F18" s="18"/>
      <c r="G18" s="19" t="s">
        <v>54</v>
      </c>
      <c r="H18" s="20">
        <v>8</v>
      </c>
      <c r="I18" s="20">
        <v>8</v>
      </c>
      <c r="J18" s="19"/>
    </row>
    <row r="19" s="1" customFormat="1" ht="46.95" customHeight="1" spans="1:10">
      <c r="A19" s="5"/>
      <c r="B19" s="5"/>
      <c r="C19" s="22"/>
      <c r="D19" s="5" t="s">
        <v>55</v>
      </c>
      <c r="E19" s="17" t="s">
        <v>56</v>
      </c>
      <c r="F19" s="18"/>
      <c r="G19" s="19" t="s">
        <v>57</v>
      </c>
      <c r="H19" s="20">
        <v>8</v>
      </c>
      <c r="I19" s="20">
        <v>8</v>
      </c>
      <c r="J19" s="19"/>
    </row>
    <row r="20" s="1" customFormat="1" ht="46.95" customHeight="1" spans="1:11">
      <c r="A20" s="5"/>
      <c r="B20" s="5"/>
      <c r="C20" s="5" t="s">
        <v>58</v>
      </c>
      <c r="D20" s="5" t="s">
        <v>59</v>
      </c>
      <c r="E20" s="17" t="s">
        <v>60</v>
      </c>
      <c r="F20" s="18"/>
      <c r="G20" s="23">
        <v>45580</v>
      </c>
      <c r="H20" s="20">
        <v>10</v>
      </c>
      <c r="I20" s="20">
        <v>10</v>
      </c>
      <c r="J20" s="19"/>
      <c r="K20" s="30"/>
    </row>
    <row r="21" s="1" customFormat="1" ht="46.95" customHeight="1" spans="1:10">
      <c r="A21" s="5"/>
      <c r="B21" s="5"/>
      <c r="C21" s="5" t="s">
        <v>61</v>
      </c>
      <c r="D21" s="5" t="s">
        <v>62</v>
      </c>
      <c r="E21" s="17" t="s">
        <v>63</v>
      </c>
      <c r="F21" s="18"/>
      <c r="G21" s="19" t="s">
        <v>64</v>
      </c>
      <c r="H21" s="20">
        <v>7</v>
      </c>
      <c r="I21" s="20">
        <v>7</v>
      </c>
      <c r="J21" s="19"/>
    </row>
    <row r="22" s="1" customFormat="1" ht="46.95" customHeight="1" spans="1:10">
      <c r="A22" s="5"/>
      <c r="B22" s="5" t="s">
        <v>65</v>
      </c>
      <c r="C22" s="5" t="s">
        <v>66</v>
      </c>
      <c r="D22" s="5" t="s">
        <v>67</v>
      </c>
      <c r="E22" s="17" t="s">
        <v>68</v>
      </c>
      <c r="F22" s="18"/>
      <c r="G22" s="19" t="s">
        <v>69</v>
      </c>
      <c r="H22" s="20">
        <v>10</v>
      </c>
      <c r="I22" s="20">
        <v>10</v>
      </c>
      <c r="J22" s="19"/>
    </row>
    <row r="23" s="1" customFormat="1" ht="46.95" customHeight="1" spans="1:10">
      <c r="A23" s="5"/>
      <c r="B23" s="5"/>
      <c r="C23" s="5" t="s">
        <v>70</v>
      </c>
      <c r="D23" s="5" t="s">
        <v>71</v>
      </c>
      <c r="E23" s="17" t="s">
        <v>68</v>
      </c>
      <c r="F23" s="18"/>
      <c r="G23" s="19" t="s">
        <v>72</v>
      </c>
      <c r="H23" s="20">
        <v>10</v>
      </c>
      <c r="I23" s="20">
        <v>10</v>
      </c>
      <c r="J23" s="19"/>
    </row>
    <row r="24" s="1" customFormat="1" ht="46.95" customHeight="1" spans="1:10">
      <c r="A24" s="5"/>
      <c r="B24" s="5" t="s">
        <v>73</v>
      </c>
      <c r="C24" s="5" t="s">
        <v>74</v>
      </c>
      <c r="D24" s="5" t="s">
        <v>75</v>
      </c>
      <c r="E24" s="17" t="s">
        <v>76</v>
      </c>
      <c r="F24" s="18"/>
      <c r="G24" s="24">
        <v>0.97</v>
      </c>
      <c r="H24" s="20">
        <v>7</v>
      </c>
      <c r="I24" s="20">
        <v>7</v>
      </c>
      <c r="J24" s="19"/>
    </row>
    <row r="25" s="1" customFormat="1" ht="27" customHeight="1" spans="1:10">
      <c r="A25" s="8" t="s">
        <v>77</v>
      </c>
      <c r="B25" s="9"/>
      <c r="C25" s="9"/>
      <c r="D25" s="9"/>
      <c r="E25" s="9"/>
      <c r="F25" s="9"/>
      <c r="G25" s="10"/>
      <c r="H25" s="13">
        <f>SUM(H13:H24)+H6</f>
        <v>100</v>
      </c>
      <c r="I25" s="31">
        <f>SUM(I13:I24)+J6</f>
        <v>100</v>
      </c>
      <c r="J25" s="32"/>
    </row>
    <row r="26" s="1" customFormat="1" ht="120" customHeight="1" spans="1:10">
      <c r="A26" s="14" t="s">
        <v>78</v>
      </c>
      <c r="B26" s="15"/>
      <c r="C26" s="15"/>
      <c r="D26" s="15"/>
      <c r="E26" s="15"/>
      <c r="F26" s="15"/>
      <c r="G26" s="15"/>
      <c r="H26" s="15"/>
      <c r="I26" s="15"/>
      <c r="J26" s="15"/>
    </row>
  </sheetData>
  <mergeCells count="35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A25:G25"/>
    <mergeCell ref="A26:J26"/>
    <mergeCell ref="A10:A11"/>
    <mergeCell ref="A12:A24"/>
    <mergeCell ref="B13:B21"/>
    <mergeCell ref="B22:B23"/>
    <mergeCell ref="C13:C17"/>
    <mergeCell ref="C18:C19"/>
    <mergeCell ref="A5:C9"/>
  </mergeCells>
  <pageMargins left="0.75" right="0.75" top="1" bottom="1" header="0.51" footer="0.51"/>
  <pageSetup paperSize="9" scale="53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2024-04-16T00:57:00Z</dcterms:created>
  <dcterms:modified xsi:type="dcterms:W3CDTF">2024-08-14T09:33:13Z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CD063D856ABE4D20B3243FED99376838_12</vt:lpwstr>
  </property>
</Properties>
</file>