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<sst xmlns="http://schemas.openxmlformats.org/spreadsheetml/2006/main" count="81" uniqueCount="75">
  <si>
    <r>
      <rPr>
        <sz val="18"/>
        <rFont val="方正小标宋简体"/>
        <charset val="134"/>
      </rPr>
      <t xml:space="preserve">项目支出绩效自评表
</t>
    </r>
    <r>
      <rPr>
        <sz val="18"/>
        <rFont val="仿宋_GB2312"/>
        <charset val="134"/>
      </rPr>
      <t>（2023年度）</t>
    </r>
  </si>
  <si>
    <t>项目名称</t>
  </si>
  <si>
    <t>首都关心下一代大讲堂服务</t>
  </si>
  <si>
    <t>主管部门</t>
  </si>
  <si>
    <t>中共北京市委老干部局</t>
  </si>
  <si>
    <t>实施单位</t>
  </si>
  <si>
    <t>中共北京市委老干部局本级事业</t>
  </si>
  <si>
    <t>项目负责人</t>
  </si>
  <si>
    <t>刘煦淳</t>
  </si>
  <si>
    <t>联系电话</t>
  </si>
  <si>
    <t>64258007</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</si>
  <si>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</si>
  <si>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</si>
  <si>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</si>
  <si>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</si>
  <si>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</si>
  <si>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</si>
  <si>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</si>
  <si>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</si>
  <si>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</si>
  <si>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</si>
  <si>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</si>
  <si>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</si>
  <si>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</si>
  <si>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</si>
  <si>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充分发挥首都资源优势，借鉴社会化大学的领导、组织、管理模式，不断提升“大讲堂”工作的专业化、专职化水平，进一步扩大内容的覆盖面，提升品牌的影响力。坚持立德树人的根本任务，使之成为广大青少年、家长和五老的社会化课堂，成为培养德智体美劳全面发展的社会主义建设者和接班人的社会化教育平台。形式分为主讲堂及各区分讲堂，并专设“首都关心下一代大讲堂”办公室，聘请执行校长负责组织工作，下设教研组、教务组、推广组共同协作完成全年工作。全年举办主讲堂2场，分讲堂10场。线上观看100万人。</t>
  </si>
  <si>
    <t>2023年首都关心下一代大讲堂坚持以学习宣传贯彻党的二十大精神为主线，用习近平新时代中国特色社会主义思想凝心铸魂，面向青少年广泛开展理想信念教育、思想道德教育、传统文化教育、科学教育，年度共开展主讲堂4场，分讲堂暨“送课进校园”活动21场。在发挥首都科教资源优势，助力青少年成长成才方面发挥了最重要作用，社会影响力进一步增强。</t>
  </si>
  <si>
    <t>绩效指标</t>
  </si>
  <si>
    <t>一级指标</t>
  </si>
  <si>
    <t>二级指标</t>
  </si>
  <si>
    <t>三级指标</t>
  </si>
  <si>
    <t>年度指标值</t>
  </si>
  <si>
    <t>实际完成值</t>
  </si>
  <si>
    <t>偏差原因分析及改进
措施</t>
  </si>
  <si>
    <t>产出指标</t>
  </si>
  <si>
    <t>数量指标</t>
  </si>
  <si>
    <t>录制分讲堂课程</t>
  </si>
  <si>
    <t>＝10个</t>
  </si>
  <si>
    <t>21个</t>
  </si>
  <si>
    <t>线上观看</t>
  </si>
  <si>
    <t>≥10万人</t>
  </si>
  <si>
    <t>210万</t>
  </si>
  <si>
    <t>主讲堂全年举办</t>
  </si>
  <si>
    <t>＝10次</t>
  </si>
  <si>
    <t>4次</t>
  </si>
  <si>
    <t>工作方案有所调整，每季度举办1次主讲堂，结合青少年和学校实际需求，以开展“送课进校园”活动为主。</t>
  </si>
  <si>
    <t>分讲堂全年举办</t>
  </si>
  <si>
    <t>21次</t>
  </si>
  <si>
    <t>质量指标</t>
  </si>
  <si>
    <t>线上参与度</t>
  </si>
  <si>
    <t>进一步提高</t>
  </si>
  <si>
    <t>人员参与度大幅提高</t>
  </si>
  <si>
    <t>主讲堂、分讲堂</t>
  </si>
  <si>
    <t>达到预期效果</t>
  </si>
  <si>
    <t>课堂质量较好，达到预期效果</t>
  </si>
  <si>
    <t>时效指标</t>
  </si>
  <si>
    <t>完成时限</t>
  </si>
  <si>
    <t>≤12月</t>
  </si>
  <si>
    <t>成本指标</t>
  </si>
  <si>
    <t>项目控制数</t>
  </si>
  <si>
    <t>≤34万元</t>
  </si>
  <si>
    <t>34万元</t>
  </si>
  <si>
    <t>效益指标</t>
  </si>
  <si>
    <t>可持续影响指标</t>
  </si>
  <si>
    <t>线上观看量</t>
  </si>
  <si>
    <t>≥10万人次</t>
  </si>
  <si>
    <t>社会效益指标</t>
  </si>
  <si>
    <t>覆盖面</t>
  </si>
  <si>
    <t>≥5000人</t>
  </si>
  <si>
    <t>100000人</t>
  </si>
  <si>
    <t>满意度指标</t>
  </si>
  <si>
    <t>服务对象满意度指标</t>
  </si>
  <si>
    <t>青少年对活动组织满意度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</si>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</sst>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8"/>
      <name val="方正小标宋简体"/>
      <charset val="134"/>
    </font>
    <font>
      <sz val="12"/>
      <color rgb="FF000000"/>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0">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58"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4" fillId="0" borderId="0" xfId="0" applyFont="1" applyFill="1" applyBorder="1" applyAlignment="1">
      <alignment vertical="center"/>
    </xf>
    <xf numFmtId="0" fontId="1" fillId="0" borderId="8"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topLeftCell="C1" workbookViewId="0">
      <selection activeCell="J21" sqref="J21:J22"/>
    </sheetView>
  </sheetViews>
  <sheetFormatPr defaultColWidth="9" defaultRowHeight="14.25"/>
  <cols>
    <col min="1" max="1" width="3.7" style="2" customWidth="1"/>
    <col min="2" max="2" width="10.625" style="1" customWidth="1"/>
    <col min="3" max="3" width="8.9" style="1" customWidth="1"/>
    <col min="4" max="4" width="30.6" style="3" customWidth="1"/>
    <col min="5" max="5" width="13.1" style="3"/>
    <col min="6" max="6" width="11.6" style="3" customWidth="1"/>
    <col min="7" max="7" width="22.1" style="1" customWidth="1"/>
    <col min="8" max="8" width="10" style="1" customWidth="1"/>
    <col min="9" max="9" width="9.5" style="1" customWidth="1"/>
    <col min="10" max="10" width="27.25" style="1" customWidth="1"/>
    <col min="11" max="11" width="17.875" style="1" customWidth="1"/>
    <col min="12"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34</v>
      </c>
      <c r="F6" s="12">
        <f t="shared" si="0"/>
        <v>34</v>
      </c>
      <c r="G6" s="12">
        <f t="shared" si="0"/>
        <v>34</v>
      </c>
      <c r="H6" s="13">
        <v>10</v>
      </c>
      <c r="I6" s="22">
        <f>G6/F6</f>
        <v>1</v>
      </c>
      <c r="J6" s="23">
        <f>H6*I6</f>
        <v>10</v>
      </c>
    </row>
    <row r="7" s="1" customFormat="1" ht="24" customHeight="1" spans="1:10">
      <c r="A7" s="5"/>
      <c r="B7" s="5"/>
      <c r="C7" s="5"/>
      <c r="D7" s="14" t="s">
        <v>19</v>
      </c>
      <c r="E7" s="12">
        <v>34</v>
      </c>
      <c r="F7" s="12">
        <v>34</v>
      </c>
      <c r="G7" s="12">
        <v>34</v>
      </c>
      <c r="H7" s="13">
        <v>10</v>
      </c>
      <c r="I7" s="22">
        <f>G7/F7</f>
        <v>1</v>
      </c>
      <c r="J7" s="23">
        <f>H7*I7</f>
        <v>10</v>
      </c>
    </row>
    <row r="8" s="1" customFormat="1" ht="24" customHeight="1" spans="1:10">
      <c r="A8" s="5"/>
      <c r="B8" s="5"/>
      <c r="C8" s="5"/>
      <c r="D8" s="14" t="s">
        <v>20</v>
      </c>
      <c r="E8" s="12"/>
      <c r="F8" s="12"/>
      <c r="G8" s="12"/>
      <c r="H8" s="13"/>
      <c r="I8" s="24"/>
      <c r="J8" s="25"/>
    </row>
    <row r="9" s="1" customFormat="1" ht="24" customHeight="1" spans="1:10">
      <c r="A9" s="5"/>
      <c r="B9" s="5"/>
      <c r="C9" s="5"/>
      <c r="D9" s="15" t="s">
        <v>21</v>
      </c>
      <c r="E9" s="12"/>
      <c r="F9" s="12"/>
      <c r="G9" s="12"/>
      <c r="H9" s="6"/>
      <c r="I9" s="6"/>
      <c r="J9" s="23"/>
    </row>
    <row r="10" s="1" customFormat="1" ht="24" customHeight="1" spans="1:10">
      <c r="A10" s="5" t="s">
        <v>22</v>
      </c>
      <c r="B10" s="5" t="s">
        <v>23</v>
      </c>
      <c r="C10" s="5"/>
      <c r="D10" s="5"/>
      <c r="E10" s="5"/>
      <c r="F10" s="5"/>
      <c r="G10" s="5" t="s">
        <v>24</v>
      </c>
      <c r="H10" s="5"/>
      <c r="I10" s="5"/>
      <c r="J10" s="5"/>
    </row>
    <row r="11" s="1" customFormat="1" ht="149"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52" customHeight="1" spans="1:11">
      <c r="A13" s="5"/>
      <c r="B13" s="5" t="s">
        <v>34</v>
      </c>
      <c r="C13" s="16" t="s">
        <v>35</v>
      </c>
      <c r="D13" s="5" t="s">
        <v>36</v>
      </c>
      <c r="E13" s="17" t="s">
        <v>37</v>
      </c>
      <c r="F13" s="17"/>
      <c r="G13" s="17" t="s">
        <v>38</v>
      </c>
      <c r="H13" s="18">
        <v>8</v>
      </c>
      <c r="I13" s="18">
        <v>8</v>
      </c>
      <c r="J13" s="17"/>
      <c r="K13" s="26"/>
    </row>
    <row r="14" s="1" customFormat="1" ht="78" customHeight="1" spans="1:11">
      <c r="A14" s="5"/>
      <c r="B14" s="5"/>
      <c r="C14" s="19"/>
      <c r="D14" s="5" t="s">
        <v>39</v>
      </c>
      <c r="E14" s="17" t="s">
        <v>40</v>
      </c>
      <c r="F14" s="17"/>
      <c r="G14" s="17" t="s">
        <v>41</v>
      </c>
      <c r="H14" s="18">
        <v>8</v>
      </c>
      <c r="I14" s="18">
        <v>8</v>
      </c>
      <c r="J14" s="17"/>
      <c r="K14" s="26"/>
    </row>
    <row r="15" s="1" customFormat="1" ht="72" customHeight="1" spans="1:10">
      <c r="A15" s="5"/>
      <c r="B15" s="5"/>
      <c r="C15" s="19"/>
      <c r="D15" s="5" t="s">
        <v>42</v>
      </c>
      <c r="E15" s="17" t="s">
        <v>43</v>
      </c>
      <c r="F15" s="17"/>
      <c r="G15" s="17" t="s">
        <v>44</v>
      </c>
      <c r="H15" s="18">
        <v>8</v>
      </c>
      <c r="I15" s="18">
        <v>7</v>
      </c>
      <c r="J15" s="17" t="s">
        <v>45</v>
      </c>
    </row>
    <row r="16" s="1" customFormat="1" ht="27" customHeight="1" spans="1:10">
      <c r="A16" s="5"/>
      <c r="B16" s="5"/>
      <c r="C16" s="20"/>
      <c r="D16" s="5" t="s">
        <v>46</v>
      </c>
      <c r="E16" s="17" t="s">
        <v>43</v>
      </c>
      <c r="F16" s="17"/>
      <c r="G16" s="17" t="s">
        <v>47</v>
      </c>
      <c r="H16" s="18">
        <v>8</v>
      </c>
      <c r="I16" s="18">
        <v>8</v>
      </c>
      <c r="J16" s="27"/>
    </row>
    <row r="17" s="1" customFormat="1" ht="27" customHeight="1" spans="1:10">
      <c r="A17" s="5"/>
      <c r="B17" s="5"/>
      <c r="C17" s="16" t="s">
        <v>48</v>
      </c>
      <c r="D17" s="5" t="s">
        <v>49</v>
      </c>
      <c r="E17" s="17" t="s">
        <v>50</v>
      </c>
      <c r="F17" s="17"/>
      <c r="G17" s="17" t="s">
        <v>51</v>
      </c>
      <c r="H17" s="18">
        <v>5</v>
      </c>
      <c r="I17" s="6">
        <v>5</v>
      </c>
      <c r="J17" s="27"/>
    </row>
    <row r="18" s="1" customFormat="1" ht="32" customHeight="1" spans="1:10">
      <c r="A18" s="5"/>
      <c r="B18" s="5"/>
      <c r="C18" s="20"/>
      <c r="D18" s="5" t="s">
        <v>52</v>
      </c>
      <c r="E18" s="17" t="s">
        <v>53</v>
      </c>
      <c r="F18" s="17"/>
      <c r="G18" s="17" t="s">
        <v>54</v>
      </c>
      <c r="H18" s="18">
        <v>5</v>
      </c>
      <c r="I18" s="6">
        <v>5</v>
      </c>
      <c r="J18" s="27"/>
    </row>
    <row r="19" s="1" customFormat="1" ht="27" customHeight="1" spans="1:11">
      <c r="A19" s="5"/>
      <c r="B19" s="5"/>
      <c r="C19" s="5" t="s">
        <v>55</v>
      </c>
      <c r="D19" s="5" t="s">
        <v>56</v>
      </c>
      <c r="E19" s="17" t="s">
        <v>57</v>
      </c>
      <c r="F19" s="17"/>
      <c r="G19" s="21">
        <v>45648</v>
      </c>
      <c r="H19" s="18">
        <v>8</v>
      </c>
      <c r="I19" s="18">
        <v>8</v>
      </c>
      <c r="J19" s="27"/>
      <c r="K19" s="26"/>
    </row>
    <row r="20" s="1" customFormat="1" ht="27" customHeight="1" spans="1:10">
      <c r="A20" s="5"/>
      <c r="B20" s="5"/>
      <c r="C20" s="5" t="s">
        <v>58</v>
      </c>
      <c r="D20" s="5" t="s">
        <v>59</v>
      </c>
      <c r="E20" s="17" t="s">
        <v>60</v>
      </c>
      <c r="F20" s="17"/>
      <c r="G20" s="17" t="s">
        <v>61</v>
      </c>
      <c r="H20" s="18">
        <v>10</v>
      </c>
      <c r="I20" s="18">
        <v>10</v>
      </c>
      <c r="J20" s="17"/>
    </row>
    <row r="21" s="1" customFormat="1" ht="74" customHeight="1" spans="1:11">
      <c r="A21" s="5"/>
      <c r="B21" s="5" t="s">
        <v>62</v>
      </c>
      <c r="C21" s="5" t="s">
        <v>63</v>
      </c>
      <c r="D21" s="5" t="s">
        <v>64</v>
      </c>
      <c r="E21" s="17" t="s">
        <v>65</v>
      </c>
      <c r="F21" s="17"/>
      <c r="G21" s="17" t="s">
        <v>41</v>
      </c>
      <c r="H21" s="18">
        <v>10</v>
      </c>
      <c r="I21" s="18">
        <v>10</v>
      </c>
      <c r="J21" s="17"/>
      <c r="K21" s="26"/>
    </row>
    <row r="22" s="1" customFormat="1" ht="65" customHeight="1" spans="1:10">
      <c r="A22" s="5"/>
      <c r="B22" s="5"/>
      <c r="C22" s="5" t="s">
        <v>66</v>
      </c>
      <c r="D22" s="5" t="s">
        <v>67</v>
      </c>
      <c r="E22" s="17" t="s">
        <v>68</v>
      </c>
      <c r="F22" s="17"/>
      <c r="G22" s="17" t="s">
        <v>69</v>
      </c>
      <c r="H22" s="18">
        <v>10</v>
      </c>
      <c r="I22" s="18">
        <v>10</v>
      </c>
      <c r="J22" s="17"/>
    </row>
    <row r="23" s="1" customFormat="1" ht="52.8" customHeight="1" spans="1:11">
      <c r="A23" s="5"/>
      <c r="B23" s="5" t="s">
        <v>70</v>
      </c>
      <c r="C23" s="5" t="s">
        <v>71</v>
      </c>
      <c r="D23" s="5" t="s">
        <v>72</v>
      </c>
      <c r="E23" s="17" t="s">
        <v>53</v>
      </c>
      <c r="F23" s="17"/>
      <c r="G23" s="17" t="s">
        <v>53</v>
      </c>
      <c r="H23" s="18">
        <v>10</v>
      </c>
      <c r="I23" s="18">
        <v>9</v>
      </c>
      <c r="J23" s="17"/>
      <c r="K23" s="26"/>
    </row>
    <row r="24" s="1" customFormat="1" ht="27" customHeight="1" spans="1:10">
      <c r="A24" s="8" t="s">
        <v>73</v>
      </c>
      <c r="B24" s="9"/>
      <c r="C24" s="9"/>
      <c r="D24" s="9"/>
      <c r="E24" s="9"/>
      <c r="F24" s="9"/>
      <c r="G24" s="10"/>
      <c r="H24" s="13">
        <f>SUM(H13:H23)+H6</f>
        <v>100</v>
      </c>
      <c r="I24" s="28">
        <f>SUM(I13:I23)+J6</f>
        <v>98</v>
      </c>
      <c r="J24" s="29"/>
    </row>
    <row r="25" s="1" customFormat="1" ht="120" customHeight="1" spans="1:10">
      <c r="A25" s="14" t="s">
        <v>74</v>
      </c>
      <c r="B25" s="15"/>
      <c r="C25" s="15"/>
      <c r="D25" s="15"/>
      <c r="E25" s="15"/>
      <c r="F25" s="15"/>
      <c r="G25" s="15"/>
      <c r="H25" s="15"/>
      <c r="I25" s="15"/>
      <c r="J25" s="15"/>
    </row>
  </sheetData>
  <mergeCells count="34">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A24:G24"/>
    <mergeCell ref="A25:J25"/>
    <mergeCell ref="A10:A11"/>
    <mergeCell ref="A12:A23"/>
    <mergeCell ref="B13:B20"/>
    <mergeCell ref="B21:B22"/>
    <mergeCell ref="C13:C16"/>
    <mergeCell ref="C17:C18"/>
    <mergeCell ref="A5:C9"/>
  </mergeCells>
  <pageMargins left="0.75" right="0.75" top="1" bottom="1" header="0.51" footer="0.51"/>
  <pageSetup paperSize="9" scale="5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2024-04-16T00:57:00Z</dcterms:created>
  <dcterms:modified xsi:type="dcterms:W3CDTF">2024-08-15T02:46:04Z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417E43C7AE01425EA420F9F9D6DE6178_12</vt:lpwstr>
  </property>
</Properties>
</file>